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3\исполнение\1 квартал 2023\"/>
    </mc:Choice>
  </mc:AlternateContent>
  <bookViews>
    <workbookView xWindow="-120" yWindow="-120" windowWidth="23250" windowHeight="13170" tabRatio="500" firstSheet="1" activeTab="1"/>
  </bookViews>
  <sheets>
    <sheet name="Лист1" sheetId="1" state="hidden" r:id="rId1"/>
    <sheet name="2023-2025" sheetId="5" r:id="rId2"/>
  </sheets>
  <definedNames>
    <definedName name="_xlnm._FilterDatabase" localSheetId="1" hidden="1">'2023-2025'!$C$1:$J$1042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1">'2023-2025'!$A$1:$J$1039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J17" i="5" l="1"/>
  <c r="J24" i="5"/>
  <c r="J26" i="5"/>
  <c r="J32" i="5"/>
  <c r="J34" i="5"/>
  <c r="J40" i="5"/>
  <c r="J42" i="5"/>
  <c r="J48" i="5"/>
  <c r="J54" i="5"/>
  <c r="J56" i="5"/>
  <c r="J58" i="5"/>
  <c r="J62" i="5"/>
  <c r="J68" i="5"/>
  <c r="J70" i="5"/>
  <c r="J76" i="5"/>
  <c r="J78" i="5"/>
  <c r="J84" i="5"/>
  <c r="J86" i="5"/>
  <c r="J91" i="5"/>
  <c r="J94" i="5"/>
  <c r="J101" i="5"/>
  <c r="J107" i="5"/>
  <c r="J109" i="5"/>
  <c r="J112" i="5"/>
  <c r="J115" i="5"/>
  <c r="J117" i="5"/>
  <c r="J119" i="5"/>
  <c r="J122" i="5"/>
  <c r="J125" i="5"/>
  <c r="J127" i="5"/>
  <c r="J133" i="5"/>
  <c r="J138" i="5"/>
  <c r="J144" i="5"/>
  <c r="J148" i="5"/>
  <c r="J150" i="5"/>
  <c r="J158" i="5"/>
  <c r="J166" i="5"/>
  <c r="J170" i="5"/>
  <c r="J177" i="5"/>
  <c r="J181" i="5"/>
  <c r="J186" i="5"/>
  <c r="J191" i="5"/>
  <c r="J196" i="5"/>
  <c r="J198" i="5"/>
  <c r="J205" i="5"/>
  <c r="J208" i="5"/>
  <c r="J211" i="5"/>
  <c r="J215" i="5"/>
  <c r="J219" i="5"/>
  <c r="J223" i="5"/>
  <c r="J231" i="5"/>
  <c r="J238" i="5"/>
  <c r="J242" i="5"/>
  <c r="J249" i="5"/>
  <c r="J256" i="5"/>
  <c r="J257" i="5"/>
  <c r="J264" i="5"/>
  <c r="J265" i="5"/>
  <c r="J268" i="5"/>
  <c r="J271" i="5"/>
  <c r="J274" i="5"/>
  <c r="J277" i="5"/>
  <c r="J280" i="5"/>
  <c r="J286" i="5"/>
  <c r="J287" i="5"/>
  <c r="J291" i="5"/>
  <c r="J293" i="5"/>
  <c r="J296" i="5"/>
  <c r="J297" i="5"/>
  <c r="J304" i="5"/>
  <c r="J305" i="5"/>
  <c r="J310" i="5"/>
  <c r="J313" i="5"/>
  <c r="J317" i="5"/>
  <c r="J321" i="5"/>
  <c r="J324" i="5"/>
  <c r="J327" i="5"/>
  <c r="J334" i="5"/>
  <c r="J340" i="5"/>
  <c r="J346" i="5"/>
  <c r="J351" i="5"/>
  <c r="J359" i="5"/>
  <c r="J365" i="5"/>
  <c r="J372" i="5"/>
  <c r="J377" i="5"/>
  <c r="J382" i="5"/>
  <c r="J383" i="5"/>
  <c r="J387" i="5"/>
  <c r="J391" i="5"/>
  <c r="J394" i="5"/>
  <c r="J399" i="5"/>
  <c r="J406" i="5"/>
  <c r="J412" i="5"/>
  <c r="J417" i="5"/>
  <c r="J419" i="5"/>
  <c r="J425" i="5"/>
  <c r="J431" i="5"/>
  <c r="J434" i="5"/>
  <c r="J435" i="5"/>
  <c r="J438" i="5"/>
  <c r="J441" i="5"/>
  <c r="J442" i="5"/>
  <c r="J446" i="5"/>
  <c r="J447" i="5"/>
  <c r="J452" i="5"/>
  <c r="J455" i="5"/>
  <c r="J458" i="5"/>
  <c r="J461" i="5"/>
  <c r="J462" i="5"/>
  <c r="J466" i="5"/>
  <c r="J474" i="5"/>
  <c r="J479" i="5"/>
  <c r="J482" i="5"/>
  <c r="J485" i="5"/>
  <c r="J493" i="5"/>
  <c r="J494" i="5"/>
  <c r="J497" i="5"/>
  <c r="J498" i="5"/>
  <c r="J501" i="5"/>
  <c r="J502" i="5"/>
  <c r="J505" i="5"/>
  <c r="J506" i="5"/>
  <c r="J509" i="5"/>
  <c r="J510" i="5"/>
  <c r="J517" i="5"/>
  <c r="J524" i="5"/>
  <c r="J529" i="5"/>
  <c r="J536" i="5"/>
  <c r="J544" i="5"/>
  <c r="J549" i="5"/>
  <c r="J552" i="5"/>
  <c r="J553" i="5"/>
  <c r="J554" i="5"/>
  <c r="J559" i="5"/>
  <c r="J563" i="5"/>
  <c r="J564" i="5"/>
  <c r="J567" i="5"/>
  <c r="J568" i="5"/>
  <c r="J569" i="5"/>
  <c r="J573" i="5"/>
  <c r="J578" i="5"/>
  <c r="J583" i="5"/>
  <c r="J591" i="5"/>
  <c r="J598" i="5"/>
  <c r="J604" i="5"/>
  <c r="J607" i="5"/>
  <c r="J615" i="5"/>
  <c r="J618" i="5"/>
  <c r="J623" i="5"/>
  <c r="J629" i="5"/>
  <c r="J635" i="5"/>
  <c r="J640" i="5"/>
  <c r="J648" i="5"/>
  <c r="J654" i="5"/>
  <c r="J657" i="5"/>
  <c r="J666" i="5"/>
  <c r="J670" i="5"/>
  <c r="J672" i="5"/>
  <c r="J676" i="5"/>
  <c r="J678" i="5"/>
  <c r="J680" i="5"/>
  <c r="J684" i="5"/>
  <c r="J692" i="5"/>
  <c r="J696" i="5"/>
  <c r="J700" i="5"/>
  <c r="J708" i="5"/>
  <c r="J715" i="5"/>
  <c r="J716" i="5"/>
  <c r="J723" i="5"/>
  <c r="J724" i="5"/>
  <c r="J725" i="5"/>
  <c r="J728" i="5"/>
  <c r="J733" i="5"/>
  <c r="J742" i="5"/>
  <c r="J745" i="5"/>
  <c r="J749" i="5"/>
  <c r="J757" i="5"/>
  <c r="J758" i="5"/>
  <c r="J761" i="5"/>
  <c r="J762" i="5"/>
  <c r="J765" i="5"/>
  <c r="J766" i="5"/>
  <c r="J769" i="5"/>
  <c r="J772" i="5"/>
  <c r="J775" i="5"/>
  <c r="J778" i="5"/>
  <c r="J780" i="5"/>
  <c r="J781" i="5"/>
  <c r="J787" i="5"/>
  <c r="J793" i="5"/>
  <c r="J794" i="5"/>
  <c r="J801" i="5"/>
  <c r="J803" i="5"/>
  <c r="J805" i="5"/>
  <c r="J807" i="5"/>
  <c r="J809" i="5"/>
  <c r="J812" i="5"/>
  <c r="J814" i="5"/>
  <c r="J817" i="5"/>
  <c r="J819" i="5"/>
  <c r="J822" i="5"/>
  <c r="J824" i="5"/>
  <c r="J827" i="5"/>
  <c r="J830" i="5"/>
  <c r="J832" i="5"/>
  <c r="J834" i="5"/>
  <c r="J837" i="5"/>
  <c r="J839" i="5"/>
  <c r="J841" i="5"/>
  <c r="J844" i="5"/>
  <c r="J846" i="5"/>
  <c r="J850" i="5"/>
  <c r="J851" i="5"/>
  <c r="J854" i="5"/>
  <c r="J857" i="5"/>
  <c r="J858" i="5"/>
  <c r="J859" i="5"/>
  <c r="J863" i="5"/>
  <c r="J867" i="5"/>
  <c r="J868" i="5"/>
  <c r="J869" i="5"/>
  <c r="J872" i="5"/>
  <c r="J873" i="5"/>
  <c r="J879" i="5"/>
  <c r="J881" i="5"/>
  <c r="J887" i="5"/>
  <c r="J893" i="5"/>
  <c r="J898" i="5"/>
  <c r="J902" i="5"/>
  <c r="J903" i="5"/>
  <c r="J906" i="5"/>
  <c r="J909" i="5"/>
  <c r="J910" i="5"/>
  <c r="J913" i="5"/>
  <c r="J914" i="5"/>
  <c r="J918" i="5"/>
  <c r="J919" i="5"/>
  <c r="J920" i="5"/>
  <c r="J922" i="5"/>
  <c r="J928" i="5"/>
  <c r="J934" i="5"/>
  <c r="J935" i="5"/>
  <c r="J942" i="5"/>
  <c r="J943" i="5"/>
  <c r="J948" i="5"/>
  <c r="J950" i="5"/>
  <c r="J953" i="5"/>
  <c r="J959" i="5"/>
  <c r="J961" i="5"/>
  <c r="J963" i="5"/>
  <c r="J964" i="5"/>
  <c r="J965" i="5"/>
  <c r="J973" i="5"/>
  <c r="J974" i="5"/>
  <c r="J983" i="5"/>
  <c r="J985" i="5"/>
  <c r="J989" i="5"/>
  <c r="J997" i="5"/>
  <c r="J1000" i="5"/>
  <c r="J1004" i="5"/>
  <c r="J1012" i="5"/>
  <c r="J1019" i="5"/>
  <c r="J1022" i="5"/>
  <c r="J1025" i="5"/>
  <c r="J1027" i="5"/>
  <c r="J1034" i="5"/>
  <c r="J1036" i="5"/>
  <c r="J1038" i="5"/>
  <c r="H756" i="5" l="1"/>
  <c r="I460" i="5" l="1"/>
  <c r="H460" i="5"/>
  <c r="I69" i="5"/>
  <c r="H69" i="5"/>
  <c r="I67" i="5"/>
  <c r="H67" i="5"/>
  <c r="J69" i="5" l="1"/>
  <c r="J67" i="5"/>
  <c r="J460" i="5"/>
  <c r="H66" i="5"/>
  <c r="H65" i="5" s="1"/>
  <c r="H64" i="5" s="1"/>
  <c r="H63" i="5" s="1"/>
  <c r="I66" i="5"/>
  <c r="I65" i="5" l="1"/>
  <c r="J66" i="5"/>
  <c r="I949" i="5"/>
  <c r="I64" i="5" l="1"/>
  <c r="J65" i="5"/>
  <c r="H984" i="5"/>
  <c r="I756" i="5"/>
  <c r="J756" i="5" s="1"/>
  <c r="I63" i="5" l="1"/>
  <c r="J63" i="5" s="1"/>
  <c r="J64" i="5"/>
  <c r="I947" i="5"/>
  <c r="H947" i="5"/>
  <c r="H901" i="5"/>
  <c r="H921" i="5"/>
  <c r="J921" i="5" s="1"/>
  <c r="I917" i="5"/>
  <c r="H917" i="5"/>
  <c r="I916" i="5" l="1"/>
  <c r="J917" i="5"/>
  <c r="J947" i="5"/>
  <c r="H916" i="5"/>
  <c r="H915" i="5" s="1"/>
  <c r="I915" i="5" l="1"/>
  <c r="J915" i="5" s="1"/>
  <c r="J916" i="5"/>
  <c r="I577" i="5"/>
  <c r="H577" i="5"/>
  <c r="H576" i="5" s="1"/>
  <c r="H575" i="5" s="1"/>
  <c r="I576" i="5" l="1"/>
  <c r="J577" i="5"/>
  <c r="H574" i="5"/>
  <c r="I574" i="5"/>
  <c r="J574" i="5" s="1"/>
  <c r="I683" i="5"/>
  <c r="H683" i="5"/>
  <c r="H682" i="5" s="1"/>
  <c r="I386" i="5"/>
  <c r="H386" i="5"/>
  <c r="H385" i="5" s="1"/>
  <c r="H384" i="5" s="1"/>
  <c r="I905" i="5"/>
  <c r="H905" i="5"/>
  <c r="J905" i="5" l="1"/>
  <c r="I385" i="5"/>
  <c r="J386" i="5"/>
  <c r="I682" i="5"/>
  <c r="J683" i="5"/>
  <c r="I575" i="5"/>
  <c r="J575" i="5" s="1"/>
  <c r="J576" i="5"/>
  <c r="H681" i="5"/>
  <c r="I566" i="5"/>
  <c r="H566" i="5"/>
  <c r="I681" i="5" l="1"/>
  <c r="J681" i="5" s="1"/>
  <c r="J682" i="5"/>
  <c r="I384" i="5"/>
  <c r="J384" i="5" s="1"/>
  <c r="J385" i="5"/>
  <c r="I565" i="5"/>
  <c r="J566" i="5"/>
  <c r="I149" i="5"/>
  <c r="H149" i="5"/>
  <c r="I147" i="5"/>
  <c r="H147" i="5"/>
  <c r="I465" i="5"/>
  <c r="H465" i="5"/>
  <c r="H464" i="5" s="1"/>
  <c r="H463" i="5" s="1"/>
  <c r="H1035" i="5"/>
  <c r="I628" i="5"/>
  <c r="H628" i="5"/>
  <c r="H627" i="5" s="1"/>
  <c r="H626" i="5" s="1"/>
  <c r="H625" i="5" s="1"/>
  <c r="I132" i="5"/>
  <c r="H132" i="5"/>
  <c r="H131" i="5" s="1"/>
  <c r="H130" i="5" s="1"/>
  <c r="H129" i="5" s="1"/>
  <c r="H116" i="5"/>
  <c r="J147" i="5" l="1"/>
  <c r="I464" i="5"/>
  <c r="J465" i="5"/>
  <c r="J149" i="5"/>
  <c r="I627" i="5"/>
  <c r="J628" i="5"/>
  <c r="I131" i="5"/>
  <c r="J132" i="5"/>
  <c r="I146" i="5"/>
  <c r="H146" i="5"/>
  <c r="H145" i="5" s="1"/>
  <c r="I626" i="5" l="1"/>
  <c r="J627" i="5"/>
  <c r="I130" i="5"/>
  <c r="J131" i="5"/>
  <c r="I145" i="5"/>
  <c r="J145" i="5" s="1"/>
  <c r="J146" i="5"/>
  <c r="I463" i="5"/>
  <c r="J463" i="5" s="1"/>
  <c r="J464" i="5"/>
  <c r="I371" i="5"/>
  <c r="H371" i="5"/>
  <c r="H370" i="5" s="1"/>
  <c r="H369" i="5" s="1"/>
  <c r="H368" i="5" s="1"/>
  <c r="I941" i="5"/>
  <c r="H941" i="5"/>
  <c r="J626" i="5" l="1"/>
  <c r="I625" i="5"/>
  <c r="J941" i="5"/>
  <c r="I129" i="5"/>
  <c r="J129" i="5" s="1"/>
  <c r="J130" i="5"/>
  <c r="I370" i="5"/>
  <c r="J371" i="5"/>
  <c r="I504" i="5"/>
  <c r="H504" i="5"/>
  <c r="H503" i="5" s="1"/>
  <c r="I369" i="5" l="1"/>
  <c r="J370" i="5"/>
  <c r="I503" i="5"/>
  <c r="J503" i="5" s="1"/>
  <c r="J504" i="5"/>
  <c r="I714" i="5"/>
  <c r="H714" i="5"/>
  <c r="H713" i="5" s="1"/>
  <c r="H712" i="5" s="1"/>
  <c r="H711" i="5" s="1"/>
  <c r="H710" i="5" s="1"/>
  <c r="I473" i="5"/>
  <c r="H473" i="5"/>
  <c r="H472" i="5" s="1"/>
  <c r="H471" i="5" s="1"/>
  <c r="H470" i="5" s="1"/>
  <c r="I472" i="5" l="1"/>
  <c r="J472" i="5" s="1"/>
  <c r="J473" i="5"/>
  <c r="I713" i="5"/>
  <c r="J714" i="5"/>
  <c r="I368" i="5"/>
  <c r="J368" i="5" s="1"/>
  <c r="J369" i="5"/>
  <c r="I500" i="5"/>
  <c r="H500" i="5"/>
  <c r="H499" i="5" s="1"/>
  <c r="I471" i="5" l="1"/>
  <c r="I499" i="5"/>
  <c r="J499" i="5" s="1"/>
  <c r="J500" i="5"/>
  <c r="I470" i="5"/>
  <c r="J470" i="5" s="1"/>
  <c r="J471" i="5"/>
  <c r="I712" i="5"/>
  <c r="J713" i="5"/>
  <c r="H949" i="5"/>
  <c r="J949" i="5" s="1"/>
  <c r="I711" i="5" l="1"/>
  <c r="J712" i="5"/>
  <c r="I430" i="5"/>
  <c r="H430" i="5"/>
  <c r="H429" i="5" s="1"/>
  <c r="I606" i="5"/>
  <c r="H606" i="5"/>
  <c r="H605" i="5" s="1"/>
  <c r="I376" i="5"/>
  <c r="H376" i="5"/>
  <c r="H375" i="5" s="1"/>
  <c r="H374" i="5" s="1"/>
  <c r="H373" i="5" s="1"/>
  <c r="I57" i="5"/>
  <c r="H57" i="5"/>
  <c r="I605" i="5" l="1"/>
  <c r="J605" i="5" s="1"/>
  <c r="J606" i="5"/>
  <c r="J57" i="5"/>
  <c r="I375" i="5"/>
  <c r="J376" i="5"/>
  <c r="I429" i="5"/>
  <c r="J429" i="5" s="1"/>
  <c r="J430" i="5"/>
  <c r="I710" i="5"/>
  <c r="J710" i="5" s="1"/>
  <c r="J711" i="5"/>
  <c r="I940" i="5"/>
  <c r="H940" i="5"/>
  <c r="H939" i="5" s="1"/>
  <c r="H938" i="5" s="1"/>
  <c r="I939" i="5" l="1"/>
  <c r="J940" i="5"/>
  <c r="I374" i="5"/>
  <c r="J375" i="5"/>
  <c r="I85" i="5"/>
  <c r="H85" i="5"/>
  <c r="I77" i="5"/>
  <c r="H77" i="5"/>
  <c r="I988" i="5"/>
  <c r="H988" i="5"/>
  <c r="H987" i="5" s="1"/>
  <c r="H986" i="5" s="1"/>
  <c r="I41" i="5"/>
  <c r="H41" i="5"/>
  <c r="I33" i="5"/>
  <c r="H33" i="5"/>
  <c r="J77" i="5" l="1"/>
  <c r="J41" i="5"/>
  <c r="I373" i="5"/>
  <c r="J373" i="5" s="1"/>
  <c r="J374" i="5"/>
  <c r="J33" i="5"/>
  <c r="I987" i="5"/>
  <c r="J988" i="5"/>
  <c r="J85" i="5"/>
  <c r="I938" i="5"/>
  <c r="J939" i="5"/>
  <c r="J938" i="5" l="1"/>
  <c r="I986" i="5"/>
  <c r="J986" i="5" s="1"/>
  <c r="J987" i="5"/>
  <c r="I492" i="5" l="1"/>
  <c r="H492" i="5"/>
  <c r="H491" i="5" s="1"/>
  <c r="I833" i="5"/>
  <c r="H833" i="5"/>
  <c r="I972" i="5"/>
  <c r="H972" i="5"/>
  <c r="H971" i="5" s="1"/>
  <c r="H970" i="5" s="1"/>
  <c r="H969" i="5" s="1"/>
  <c r="H968" i="5" s="1"/>
  <c r="H967" i="5" s="1"/>
  <c r="H966" i="5" s="1"/>
  <c r="I962" i="5"/>
  <c r="H962" i="5"/>
  <c r="I960" i="5"/>
  <c r="H960" i="5"/>
  <c r="I958" i="5"/>
  <c r="H958" i="5"/>
  <c r="I952" i="5"/>
  <c r="H952" i="5"/>
  <c r="H951" i="5" s="1"/>
  <c r="I946" i="5"/>
  <c r="H946" i="5"/>
  <c r="I933" i="5"/>
  <c r="H933" i="5"/>
  <c r="H932" i="5" s="1"/>
  <c r="H931" i="5" s="1"/>
  <c r="H930" i="5" s="1"/>
  <c r="H929" i="5" s="1"/>
  <c r="I927" i="5"/>
  <c r="H927" i="5"/>
  <c r="H926" i="5" s="1"/>
  <c r="H925" i="5" s="1"/>
  <c r="H924" i="5" s="1"/>
  <c r="H923" i="5" s="1"/>
  <c r="I912" i="5"/>
  <c r="H912" i="5"/>
  <c r="H911" i="5" s="1"/>
  <c r="I908" i="5"/>
  <c r="H908" i="5"/>
  <c r="H907" i="5" s="1"/>
  <c r="I904" i="5"/>
  <c r="H904" i="5"/>
  <c r="I901" i="5"/>
  <c r="H900" i="5"/>
  <c r="I897" i="5"/>
  <c r="H897" i="5"/>
  <c r="H896" i="5" s="1"/>
  <c r="H895" i="5" s="1"/>
  <c r="I892" i="5"/>
  <c r="H892" i="5"/>
  <c r="H891" i="5" s="1"/>
  <c r="H890" i="5" s="1"/>
  <c r="I886" i="5"/>
  <c r="H886" i="5"/>
  <c r="H885" i="5" s="1"/>
  <c r="H884" i="5" s="1"/>
  <c r="H883" i="5" s="1"/>
  <c r="H882" i="5" s="1"/>
  <c r="I880" i="5"/>
  <c r="H880" i="5"/>
  <c r="I878" i="5"/>
  <c r="H878" i="5"/>
  <c r="I871" i="5"/>
  <c r="H871" i="5"/>
  <c r="H870" i="5" s="1"/>
  <c r="I866" i="5"/>
  <c r="H866" i="5"/>
  <c r="H865" i="5" s="1"/>
  <c r="I862" i="5"/>
  <c r="H862" i="5"/>
  <c r="H861" i="5" s="1"/>
  <c r="H860" i="5" s="1"/>
  <c r="I856" i="5"/>
  <c r="H856" i="5"/>
  <c r="H855" i="5" s="1"/>
  <c r="I853" i="5"/>
  <c r="H853" i="5"/>
  <c r="H852" i="5" s="1"/>
  <c r="I849" i="5"/>
  <c r="H849" i="5"/>
  <c r="H848" i="5" s="1"/>
  <c r="I845" i="5"/>
  <c r="H845" i="5"/>
  <c r="I843" i="5"/>
  <c r="H843" i="5"/>
  <c r="I840" i="5"/>
  <c r="H840" i="5"/>
  <c r="I838" i="5"/>
  <c r="H838" i="5"/>
  <c r="I836" i="5"/>
  <c r="H836" i="5"/>
  <c r="I831" i="5"/>
  <c r="H831" i="5"/>
  <c r="I829" i="5"/>
  <c r="H829" i="5"/>
  <c r="I826" i="5"/>
  <c r="H826" i="5"/>
  <c r="H825" i="5" s="1"/>
  <c r="I823" i="5"/>
  <c r="H823" i="5"/>
  <c r="I821" i="5"/>
  <c r="H821" i="5"/>
  <c r="I818" i="5"/>
  <c r="H818" i="5"/>
  <c r="I816" i="5"/>
  <c r="H816" i="5"/>
  <c r="I813" i="5"/>
  <c r="H813" i="5"/>
  <c r="I811" i="5"/>
  <c r="H811" i="5"/>
  <c r="I808" i="5"/>
  <c r="H808" i="5"/>
  <c r="I806" i="5"/>
  <c r="H806" i="5"/>
  <c r="I804" i="5"/>
  <c r="H804" i="5"/>
  <c r="I802" i="5"/>
  <c r="H802" i="5"/>
  <c r="I800" i="5"/>
  <c r="H800" i="5"/>
  <c r="I792" i="5"/>
  <c r="H792" i="5"/>
  <c r="H791" i="5" s="1"/>
  <c r="H790" i="5" s="1"/>
  <c r="H789" i="5" s="1"/>
  <c r="H788" i="5" s="1"/>
  <c r="I786" i="5"/>
  <c r="H786" i="5"/>
  <c r="H785" i="5" s="1"/>
  <c r="H784" i="5" s="1"/>
  <c r="H783" i="5" s="1"/>
  <c r="H782" i="5" s="1"/>
  <c r="I779" i="5"/>
  <c r="H779" i="5"/>
  <c r="I777" i="5"/>
  <c r="H777" i="5"/>
  <c r="I774" i="5"/>
  <c r="H774" i="5"/>
  <c r="H773" i="5" s="1"/>
  <c r="I771" i="5"/>
  <c r="H771" i="5"/>
  <c r="H770" i="5" s="1"/>
  <c r="I768" i="5"/>
  <c r="H768" i="5"/>
  <c r="H767" i="5" s="1"/>
  <c r="I764" i="5"/>
  <c r="H764" i="5"/>
  <c r="H763" i="5" s="1"/>
  <c r="I760" i="5"/>
  <c r="H760" i="5"/>
  <c r="H759" i="5" s="1"/>
  <c r="I755" i="5"/>
  <c r="H755" i="5"/>
  <c r="I748" i="5"/>
  <c r="H748" i="5"/>
  <c r="H747" i="5" s="1"/>
  <c r="H746" i="5" s="1"/>
  <c r="I744" i="5"/>
  <c r="H744" i="5"/>
  <c r="H743" i="5" s="1"/>
  <c r="I741" i="5"/>
  <c r="H741" i="5"/>
  <c r="H740" i="5" s="1"/>
  <c r="J777" i="5" l="1"/>
  <c r="J800" i="5"/>
  <c r="J804" i="5"/>
  <c r="J808" i="5"/>
  <c r="J813" i="5"/>
  <c r="J818" i="5"/>
  <c r="J823" i="5"/>
  <c r="J829" i="5"/>
  <c r="J836" i="5"/>
  <c r="J840" i="5"/>
  <c r="J845" i="5"/>
  <c r="I759" i="5"/>
  <c r="J759" i="5" s="1"/>
  <c r="J760" i="5"/>
  <c r="I767" i="5"/>
  <c r="J767" i="5" s="1"/>
  <c r="J768" i="5"/>
  <c r="I773" i="5"/>
  <c r="J773" i="5" s="1"/>
  <c r="J774" i="5"/>
  <c r="J779" i="5"/>
  <c r="I791" i="5"/>
  <c r="J792" i="5"/>
  <c r="J802" i="5"/>
  <c r="J806" i="5"/>
  <c r="J811" i="5"/>
  <c r="J816" i="5"/>
  <c r="J821" i="5"/>
  <c r="I825" i="5"/>
  <c r="J825" i="5" s="1"/>
  <c r="J826" i="5"/>
  <c r="J831" i="5"/>
  <c r="J838" i="5"/>
  <c r="J843" i="5"/>
  <c r="I848" i="5"/>
  <c r="J848" i="5" s="1"/>
  <c r="J849" i="5"/>
  <c r="I855" i="5"/>
  <c r="J855" i="5" s="1"/>
  <c r="J856" i="5"/>
  <c r="I865" i="5"/>
  <c r="J865" i="5" s="1"/>
  <c r="J866" i="5"/>
  <c r="J878" i="5"/>
  <c r="I885" i="5"/>
  <c r="J886" i="5"/>
  <c r="I896" i="5"/>
  <c r="J897" i="5"/>
  <c r="J904" i="5"/>
  <c r="I911" i="5"/>
  <c r="J911" i="5" s="1"/>
  <c r="J912" i="5"/>
  <c r="I932" i="5"/>
  <c r="J933" i="5"/>
  <c r="J946" i="5"/>
  <c r="J958" i="5"/>
  <c r="J962" i="5"/>
  <c r="J833" i="5"/>
  <c r="I491" i="5"/>
  <c r="J492" i="5"/>
  <c r="I743" i="5"/>
  <c r="J743" i="5" s="1"/>
  <c r="J744" i="5"/>
  <c r="I740" i="5"/>
  <c r="J740" i="5" s="1"/>
  <c r="J741" i="5"/>
  <c r="I747" i="5"/>
  <c r="J748" i="5"/>
  <c r="J755" i="5"/>
  <c r="I763" i="5"/>
  <c r="J763" i="5" s="1"/>
  <c r="J764" i="5"/>
  <c r="I770" i="5"/>
  <c r="J770" i="5" s="1"/>
  <c r="J771" i="5"/>
  <c r="I785" i="5"/>
  <c r="J786" i="5"/>
  <c r="I852" i="5"/>
  <c r="J852" i="5" s="1"/>
  <c r="J853" i="5"/>
  <c r="I861" i="5"/>
  <c r="J862" i="5"/>
  <c r="I870" i="5"/>
  <c r="J870" i="5" s="1"/>
  <c r="J871" i="5"/>
  <c r="J880" i="5"/>
  <c r="I891" i="5"/>
  <c r="J892" i="5"/>
  <c r="I900" i="5"/>
  <c r="J900" i="5" s="1"/>
  <c r="J901" i="5"/>
  <c r="I907" i="5"/>
  <c r="J907" i="5" s="1"/>
  <c r="J908" i="5"/>
  <c r="I926" i="5"/>
  <c r="J927" i="5"/>
  <c r="I951" i="5"/>
  <c r="J951" i="5" s="1"/>
  <c r="J952" i="5"/>
  <c r="J960" i="5"/>
  <c r="I971" i="5"/>
  <c r="J972" i="5"/>
  <c r="H810" i="5"/>
  <c r="I810" i="5"/>
  <c r="H945" i="5"/>
  <c r="H944" i="5" s="1"/>
  <c r="H937" i="5" s="1"/>
  <c r="H820" i="5"/>
  <c r="H899" i="5"/>
  <c r="H894" i="5" s="1"/>
  <c r="H889" i="5" s="1"/>
  <c r="H888" i="5" s="1"/>
  <c r="H957" i="5"/>
  <c r="H956" i="5" s="1"/>
  <c r="H955" i="5" s="1"/>
  <c r="H954" i="5" s="1"/>
  <c r="H815" i="5"/>
  <c r="I828" i="5"/>
  <c r="H799" i="5"/>
  <c r="I820" i="5"/>
  <c r="H828" i="5"/>
  <c r="I842" i="5"/>
  <c r="I957" i="5"/>
  <c r="I815" i="5"/>
  <c r="H835" i="5"/>
  <c r="I835" i="5"/>
  <c r="I877" i="5"/>
  <c r="H739" i="5"/>
  <c r="H877" i="5"/>
  <c r="H876" i="5" s="1"/>
  <c r="H875" i="5" s="1"/>
  <c r="H874" i="5" s="1"/>
  <c r="H842" i="5"/>
  <c r="I776" i="5"/>
  <c r="H776" i="5"/>
  <c r="H754" i="5" s="1"/>
  <c r="H753" i="5" s="1"/>
  <c r="H864" i="5"/>
  <c r="I799" i="5"/>
  <c r="H847" i="5"/>
  <c r="J491" i="5" l="1"/>
  <c r="H738" i="5"/>
  <c r="H737" i="5" s="1"/>
  <c r="H736" i="5" s="1"/>
  <c r="H735" i="5" s="1"/>
  <c r="J799" i="5"/>
  <c r="I945" i="5"/>
  <c r="J945" i="5" s="1"/>
  <c r="I864" i="5"/>
  <c r="J864" i="5" s="1"/>
  <c r="J842" i="5"/>
  <c r="I899" i="5"/>
  <c r="J899" i="5" s="1"/>
  <c r="I847" i="5"/>
  <c r="J847" i="5" s="1"/>
  <c r="J815" i="5"/>
  <c r="I890" i="5"/>
  <c r="J890" i="5" s="1"/>
  <c r="J891" i="5"/>
  <c r="I746" i="5"/>
  <c r="J746" i="5" s="1"/>
  <c r="J747" i="5"/>
  <c r="J828" i="5"/>
  <c r="I860" i="5"/>
  <c r="J860" i="5" s="1"/>
  <c r="J861" i="5"/>
  <c r="I784" i="5"/>
  <c r="J785" i="5"/>
  <c r="I884" i="5"/>
  <c r="J885" i="5"/>
  <c r="I790" i="5"/>
  <c r="J791" i="5"/>
  <c r="I739" i="5"/>
  <c r="I754" i="5"/>
  <c r="I753" i="5" s="1"/>
  <c r="J776" i="5"/>
  <c r="I876" i="5"/>
  <c r="J877" i="5"/>
  <c r="I944" i="5"/>
  <c r="I937" i="5" s="1"/>
  <c r="J820" i="5"/>
  <c r="I925" i="5"/>
  <c r="J926" i="5"/>
  <c r="I931" i="5"/>
  <c r="J932" i="5"/>
  <c r="J835" i="5"/>
  <c r="I956" i="5"/>
  <c r="J957" i="5"/>
  <c r="J810" i="5"/>
  <c r="I970" i="5"/>
  <c r="J971" i="5"/>
  <c r="I895" i="5"/>
  <c r="J895" i="5" s="1"/>
  <c r="J896" i="5"/>
  <c r="H752" i="5"/>
  <c r="H751" i="5" s="1"/>
  <c r="H936" i="5"/>
  <c r="I798" i="5"/>
  <c r="H798" i="5"/>
  <c r="J739" i="5" l="1"/>
  <c r="I738" i="5"/>
  <c r="I737" i="5"/>
  <c r="I883" i="5"/>
  <c r="J884" i="5"/>
  <c r="J944" i="5"/>
  <c r="J754" i="5"/>
  <c r="I789" i="5"/>
  <c r="J790" i="5"/>
  <c r="J798" i="5"/>
  <c r="I783" i="5"/>
  <c r="J784" i="5"/>
  <c r="I894" i="5"/>
  <c r="I955" i="5"/>
  <c r="J956" i="5"/>
  <c r="I969" i="5"/>
  <c r="J970" i="5"/>
  <c r="I930" i="5"/>
  <c r="J931" i="5"/>
  <c r="I924" i="5"/>
  <c r="J925" i="5"/>
  <c r="I875" i="5"/>
  <c r="J876" i="5"/>
  <c r="I797" i="5"/>
  <c r="H797" i="5"/>
  <c r="H796" i="5" s="1"/>
  <c r="H795" i="5" s="1"/>
  <c r="H750" i="5" s="1"/>
  <c r="J738" i="5" l="1"/>
  <c r="I889" i="5"/>
  <c r="J894" i="5"/>
  <c r="I796" i="5"/>
  <c r="J797" i="5"/>
  <c r="I968" i="5"/>
  <c r="J969" i="5"/>
  <c r="I923" i="5"/>
  <c r="J923" i="5" s="1"/>
  <c r="J924" i="5"/>
  <c r="I736" i="5"/>
  <c r="J737" i="5"/>
  <c r="I782" i="5"/>
  <c r="J782" i="5" s="1"/>
  <c r="J783" i="5"/>
  <c r="I874" i="5"/>
  <c r="J874" i="5" s="1"/>
  <c r="J875" i="5"/>
  <c r="I929" i="5"/>
  <c r="J929" i="5" s="1"/>
  <c r="J930" i="5"/>
  <c r="I954" i="5"/>
  <c r="J954" i="5" s="1"/>
  <c r="J955" i="5"/>
  <c r="I788" i="5"/>
  <c r="J788" i="5" s="1"/>
  <c r="J789" i="5"/>
  <c r="J753" i="5"/>
  <c r="I752" i="5"/>
  <c r="I882" i="5"/>
  <c r="J882" i="5" s="1"/>
  <c r="J883" i="5"/>
  <c r="H734" i="5"/>
  <c r="I751" i="5" l="1"/>
  <c r="J751" i="5" s="1"/>
  <c r="J752" i="5"/>
  <c r="J937" i="5"/>
  <c r="I936" i="5"/>
  <c r="J936" i="5" s="1"/>
  <c r="I795" i="5"/>
  <c r="J796" i="5"/>
  <c r="I735" i="5"/>
  <c r="J735" i="5" s="1"/>
  <c r="J736" i="5"/>
  <c r="I967" i="5"/>
  <c r="J968" i="5"/>
  <c r="I888" i="5"/>
  <c r="J888" i="5" s="1"/>
  <c r="J889" i="5"/>
  <c r="I197" i="5"/>
  <c r="H197" i="5"/>
  <c r="I358" i="5"/>
  <c r="H358" i="5"/>
  <c r="H357" i="5" s="1"/>
  <c r="H356" i="5" s="1"/>
  <c r="I357" i="5" l="1"/>
  <c r="J358" i="5"/>
  <c r="J197" i="5"/>
  <c r="I966" i="5"/>
  <c r="J966" i="5" s="1"/>
  <c r="J967" i="5"/>
  <c r="I750" i="5"/>
  <c r="J795" i="5"/>
  <c r="H355" i="5"/>
  <c r="H354" i="5" s="1"/>
  <c r="I143" i="5"/>
  <c r="H143" i="5"/>
  <c r="H142" i="5" s="1"/>
  <c r="H141" i="5" s="1"/>
  <c r="H140" i="5" s="1"/>
  <c r="I656" i="5"/>
  <c r="H656" i="5"/>
  <c r="H655" i="5" s="1"/>
  <c r="I653" i="5"/>
  <c r="H653" i="5"/>
  <c r="H652" i="5" s="1"/>
  <c r="I451" i="5"/>
  <c r="I450" i="5" s="1"/>
  <c r="H451" i="5"/>
  <c r="H450" i="5" s="1"/>
  <c r="I248" i="5"/>
  <c r="H248" i="5"/>
  <c r="H247" i="5" s="1"/>
  <c r="H246" i="5" s="1"/>
  <c r="H245" i="5" s="1"/>
  <c r="I237" i="5"/>
  <c r="H237" i="5"/>
  <c r="H236" i="5" s="1"/>
  <c r="H235" i="5" s="1"/>
  <c r="I665" i="5"/>
  <c r="H665" i="5"/>
  <c r="H664" i="5" s="1"/>
  <c r="H663" i="5" s="1"/>
  <c r="I364" i="5"/>
  <c r="H364" i="5"/>
  <c r="H363" i="5" s="1"/>
  <c r="J451" i="5" l="1"/>
  <c r="I363" i="5"/>
  <c r="J363" i="5" s="1"/>
  <c r="J364" i="5"/>
  <c r="I236" i="5"/>
  <c r="J237" i="5"/>
  <c r="I655" i="5"/>
  <c r="J655" i="5" s="1"/>
  <c r="J656" i="5"/>
  <c r="I664" i="5"/>
  <c r="J665" i="5"/>
  <c r="I247" i="5"/>
  <c r="J248" i="5"/>
  <c r="I734" i="5"/>
  <c r="J734" i="5" s="1"/>
  <c r="J750" i="5"/>
  <c r="I652" i="5"/>
  <c r="J652" i="5" s="1"/>
  <c r="J653" i="5"/>
  <c r="I142" i="5"/>
  <c r="J143" i="5"/>
  <c r="I356" i="5"/>
  <c r="J357" i="5"/>
  <c r="H651" i="5"/>
  <c r="I651" i="5" l="1"/>
  <c r="J236" i="5"/>
  <c r="I235" i="5"/>
  <c r="J651" i="5"/>
  <c r="I141" i="5"/>
  <c r="J142" i="5"/>
  <c r="I663" i="5"/>
  <c r="J663" i="5" s="1"/>
  <c r="J664" i="5"/>
  <c r="J450" i="5"/>
  <c r="I355" i="5"/>
  <c r="J356" i="5"/>
  <c r="I246" i="5"/>
  <c r="J247" i="5"/>
  <c r="I210" i="5"/>
  <c r="H210" i="5"/>
  <c r="H209" i="5" s="1"/>
  <c r="I207" i="5"/>
  <c r="H207" i="5"/>
  <c r="H206" i="5" s="1"/>
  <c r="I204" i="5"/>
  <c r="H204" i="5"/>
  <c r="H203" i="5" s="1"/>
  <c r="I169" i="5"/>
  <c r="H169" i="5"/>
  <c r="H168" i="5" s="1"/>
  <c r="H167" i="5" s="1"/>
  <c r="I116" i="5"/>
  <c r="J116" i="5" s="1"/>
  <c r="I114" i="5"/>
  <c r="H114" i="5"/>
  <c r="J114" i="5" l="1"/>
  <c r="I203" i="5"/>
  <c r="J203" i="5" s="1"/>
  <c r="J204" i="5"/>
  <c r="I209" i="5"/>
  <c r="J209" i="5" s="1"/>
  <c r="J210" i="5"/>
  <c r="I354" i="5"/>
  <c r="J354" i="5" s="1"/>
  <c r="J355" i="5"/>
  <c r="I140" i="5"/>
  <c r="J140" i="5" s="1"/>
  <c r="J141" i="5"/>
  <c r="I168" i="5"/>
  <c r="J169" i="5"/>
  <c r="I206" i="5"/>
  <c r="J206" i="5" s="1"/>
  <c r="J207" i="5"/>
  <c r="I245" i="5"/>
  <c r="J245" i="5" s="1"/>
  <c r="J246" i="5"/>
  <c r="H202" i="5"/>
  <c r="I202" i="5" l="1"/>
  <c r="J202" i="5" s="1"/>
  <c r="I167" i="5"/>
  <c r="J167" i="5" s="1"/>
  <c r="J168" i="5"/>
  <c r="I118" i="5"/>
  <c r="H118" i="5"/>
  <c r="H113" i="5" s="1"/>
  <c r="I647" i="5"/>
  <c r="H647" i="5"/>
  <c r="H646" i="5" s="1"/>
  <c r="I113" i="5" l="1"/>
  <c r="J113" i="5" s="1"/>
  <c r="J118" i="5"/>
  <c r="I646" i="5"/>
  <c r="J646" i="5" s="1"/>
  <c r="J647" i="5"/>
  <c r="I100" i="5"/>
  <c r="H100" i="5"/>
  <c r="J100" i="5" l="1"/>
  <c r="I1011" i="5"/>
  <c r="H1011" i="5"/>
  <c r="H1010" i="5" s="1"/>
  <c r="H1009" i="5" s="1"/>
  <c r="H1008" i="5" s="1"/>
  <c r="H1007" i="5" s="1"/>
  <c r="I1010" i="5" l="1"/>
  <c r="J1011" i="5"/>
  <c r="I126" i="5"/>
  <c r="H126" i="5"/>
  <c r="I124" i="5"/>
  <c r="H124" i="5"/>
  <c r="J126" i="5" l="1"/>
  <c r="J124" i="5"/>
  <c r="I1009" i="5"/>
  <c r="J1010" i="5"/>
  <c r="H123" i="5"/>
  <c r="I123" i="5"/>
  <c r="J123" i="5" l="1"/>
  <c r="I1008" i="5"/>
  <c r="J1009" i="5"/>
  <c r="I108" i="5"/>
  <c r="H108" i="5"/>
  <c r="I106" i="5"/>
  <c r="H106" i="5"/>
  <c r="I679" i="5"/>
  <c r="H679" i="5"/>
  <c r="I677" i="5"/>
  <c r="H677" i="5"/>
  <c r="I675" i="5"/>
  <c r="H675" i="5"/>
  <c r="I671" i="5"/>
  <c r="H671" i="5"/>
  <c r="I669" i="5"/>
  <c r="H669" i="5"/>
  <c r="I984" i="5"/>
  <c r="J984" i="5" s="1"/>
  <c r="I982" i="5"/>
  <c r="H982" i="5"/>
  <c r="I61" i="5"/>
  <c r="H61" i="5"/>
  <c r="H60" i="5" s="1"/>
  <c r="H59" i="5" s="1"/>
  <c r="I55" i="5"/>
  <c r="H55" i="5"/>
  <c r="H53" i="5"/>
  <c r="I53" i="5"/>
  <c r="I459" i="5"/>
  <c r="H459" i="5"/>
  <c r="I457" i="5"/>
  <c r="H457" i="5"/>
  <c r="H456" i="5" s="1"/>
  <c r="I454" i="5"/>
  <c r="H454" i="5"/>
  <c r="H453" i="5" s="1"/>
  <c r="I445" i="5"/>
  <c r="H445" i="5"/>
  <c r="H444" i="5" s="1"/>
  <c r="H443" i="5" s="1"/>
  <c r="I440" i="5"/>
  <c r="H440" i="5"/>
  <c r="H439" i="5" s="1"/>
  <c r="I437" i="5"/>
  <c r="H437" i="5"/>
  <c r="H436" i="5" s="1"/>
  <c r="I433" i="5"/>
  <c r="H433" i="5"/>
  <c r="H432" i="5" s="1"/>
  <c r="I436" i="5" l="1"/>
  <c r="J436" i="5" s="1"/>
  <c r="J437" i="5"/>
  <c r="I444" i="5"/>
  <c r="J445" i="5"/>
  <c r="I456" i="5"/>
  <c r="J456" i="5" s="1"/>
  <c r="J457" i="5"/>
  <c r="I60" i="5"/>
  <c r="J61" i="5"/>
  <c r="J669" i="5"/>
  <c r="J675" i="5"/>
  <c r="J679" i="5"/>
  <c r="J108" i="5"/>
  <c r="I432" i="5"/>
  <c r="J432" i="5" s="1"/>
  <c r="J433" i="5"/>
  <c r="I439" i="5"/>
  <c r="J439" i="5" s="1"/>
  <c r="J440" i="5"/>
  <c r="I453" i="5"/>
  <c r="J453" i="5" s="1"/>
  <c r="J454" i="5"/>
  <c r="J459" i="5"/>
  <c r="J55" i="5"/>
  <c r="J982" i="5"/>
  <c r="J53" i="5"/>
  <c r="J671" i="5"/>
  <c r="J677" i="5"/>
  <c r="J106" i="5"/>
  <c r="I1007" i="5"/>
  <c r="J1007" i="5" s="1"/>
  <c r="J1008" i="5"/>
  <c r="H428" i="5"/>
  <c r="H449" i="5"/>
  <c r="H448" i="5" s="1"/>
  <c r="H981" i="5"/>
  <c r="I981" i="5"/>
  <c r="H668" i="5"/>
  <c r="H105" i="5"/>
  <c r="H674" i="5"/>
  <c r="H673" i="5" s="1"/>
  <c r="I668" i="5"/>
  <c r="I105" i="5"/>
  <c r="I674" i="5"/>
  <c r="I449" i="5" l="1"/>
  <c r="I448" i="5" s="1"/>
  <c r="J448" i="5" s="1"/>
  <c r="I59" i="5"/>
  <c r="J59" i="5" s="1"/>
  <c r="J60" i="5"/>
  <c r="I443" i="5"/>
  <c r="J443" i="5" s="1"/>
  <c r="J444" i="5"/>
  <c r="I673" i="5"/>
  <c r="J673" i="5" s="1"/>
  <c r="J674" i="5"/>
  <c r="J105" i="5"/>
  <c r="J668" i="5"/>
  <c r="J981" i="5"/>
  <c r="I428" i="5"/>
  <c r="J428" i="5" s="1"/>
  <c r="H427" i="5"/>
  <c r="H426" i="5" s="1"/>
  <c r="J449" i="5" l="1"/>
  <c r="I427" i="5"/>
  <c r="H295" i="5"/>
  <c r="I292" i="5"/>
  <c r="H292" i="5"/>
  <c r="I290" i="5"/>
  <c r="H290" i="5"/>
  <c r="I285" i="5"/>
  <c r="H285" i="5"/>
  <c r="H284" i="5" s="1"/>
  <c r="H283" i="5" s="1"/>
  <c r="H303" i="5"/>
  <c r="H302" i="5" s="1"/>
  <c r="H301" i="5" s="1"/>
  <c r="H300" i="5" s="1"/>
  <c r="I303" i="5"/>
  <c r="I83" i="5"/>
  <c r="H83" i="5"/>
  <c r="I302" i="5" l="1"/>
  <c r="J303" i="5"/>
  <c r="H294" i="5"/>
  <c r="J294" i="5" s="1"/>
  <c r="J295" i="5"/>
  <c r="J290" i="5"/>
  <c r="J83" i="5"/>
  <c r="I284" i="5"/>
  <c r="J285" i="5"/>
  <c r="J292" i="5"/>
  <c r="I426" i="5"/>
  <c r="J426" i="5" s="1"/>
  <c r="J427" i="5"/>
  <c r="H289" i="5"/>
  <c r="H288" i="5" s="1"/>
  <c r="I289" i="5"/>
  <c r="H82" i="5"/>
  <c r="H81" i="5" s="1"/>
  <c r="H80" i="5" s="1"/>
  <c r="H79" i="5" s="1"/>
  <c r="I82" i="5"/>
  <c r="I288" i="5" l="1"/>
  <c r="J288" i="5" s="1"/>
  <c r="J289" i="5"/>
  <c r="I301" i="5"/>
  <c r="J302" i="5"/>
  <c r="I81" i="5"/>
  <c r="J82" i="5"/>
  <c r="I283" i="5"/>
  <c r="J283" i="5" s="1"/>
  <c r="J284" i="5"/>
  <c r="H282" i="5"/>
  <c r="H281" i="5" s="1"/>
  <c r="I398" i="5"/>
  <c r="H398" i="5"/>
  <c r="H397" i="5" s="1"/>
  <c r="H396" i="5" s="1"/>
  <c r="H395" i="5" s="1"/>
  <c r="I424" i="5"/>
  <c r="H424" i="5"/>
  <c r="H423" i="5" s="1"/>
  <c r="H422" i="5" s="1"/>
  <c r="I47" i="5"/>
  <c r="H47" i="5"/>
  <c r="H46" i="5" s="1"/>
  <c r="I282" i="5" l="1"/>
  <c r="I281" i="5" s="1"/>
  <c r="J281" i="5" s="1"/>
  <c r="J282" i="5"/>
  <c r="I423" i="5"/>
  <c r="J424" i="5"/>
  <c r="I300" i="5"/>
  <c r="J300" i="5" s="1"/>
  <c r="J301" i="5"/>
  <c r="I46" i="5"/>
  <c r="J46" i="5" s="1"/>
  <c r="J47" i="5"/>
  <c r="I397" i="5"/>
  <c r="J398" i="5"/>
  <c r="I80" i="5"/>
  <c r="J81" i="5"/>
  <c r="H45" i="5"/>
  <c r="H44" i="5" s="1"/>
  <c r="H43" i="5" s="1"/>
  <c r="I45" i="5" l="1"/>
  <c r="I44" i="5" s="1"/>
  <c r="J45" i="5"/>
  <c r="I422" i="5"/>
  <c r="J423" i="5"/>
  <c r="I79" i="5"/>
  <c r="J79" i="5" s="1"/>
  <c r="J80" i="5"/>
  <c r="I396" i="5"/>
  <c r="J397" i="5"/>
  <c r="I418" i="5"/>
  <c r="H418" i="5"/>
  <c r="I416" i="5"/>
  <c r="H416" i="5"/>
  <c r="I222" i="5"/>
  <c r="H222" i="5"/>
  <c r="H221" i="5" s="1"/>
  <c r="H220" i="5" s="1"/>
  <c r="I218" i="5"/>
  <c r="H218" i="5"/>
  <c r="H217" i="5" s="1"/>
  <c r="I214" i="5"/>
  <c r="H214" i="5"/>
  <c r="H213" i="5" s="1"/>
  <c r="H212" i="5" s="1"/>
  <c r="I195" i="5"/>
  <c r="H195" i="5"/>
  <c r="I190" i="5"/>
  <c r="H190" i="5"/>
  <c r="H189" i="5" s="1"/>
  <c r="H188" i="5" s="1"/>
  <c r="H187" i="5" s="1"/>
  <c r="I185" i="5"/>
  <c r="H185" i="5"/>
  <c r="H184" i="5" s="1"/>
  <c r="H183" i="5" s="1"/>
  <c r="H182" i="5" s="1"/>
  <c r="I180" i="5"/>
  <c r="H180" i="5"/>
  <c r="H179" i="5" s="1"/>
  <c r="H178" i="5" s="1"/>
  <c r="I176" i="5"/>
  <c r="H176" i="5"/>
  <c r="H175" i="5" s="1"/>
  <c r="I165" i="5"/>
  <c r="H165" i="5"/>
  <c r="H164" i="5" s="1"/>
  <c r="H163" i="5" s="1"/>
  <c r="I732" i="5"/>
  <c r="H732" i="5"/>
  <c r="H731" i="5" s="1"/>
  <c r="H730" i="5" s="1"/>
  <c r="H729" i="5" s="1"/>
  <c r="I727" i="5"/>
  <c r="H727" i="5"/>
  <c r="H726" i="5" s="1"/>
  <c r="I722" i="5"/>
  <c r="H722" i="5"/>
  <c r="H721" i="5" s="1"/>
  <c r="I39" i="5"/>
  <c r="H39" i="5"/>
  <c r="I721" i="5" l="1"/>
  <c r="J721" i="5" s="1"/>
  <c r="J722" i="5"/>
  <c r="I731" i="5"/>
  <c r="J732" i="5"/>
  <c r="I175" i="5"/>
  <c r="J175" i="5" s="1"/>
  <c r="J176" i="5"/>
  <c r="I184" i="5"/>
  <c r="J185" i="5"/>
  <c r="J195" i="5"/>
  <c r="J218" i="5"/>
  <c r="J416" i="5"/>
  <c r="I395" i="5"/>
  <c r="J395" i="5" s="1"/>
  <c r="J396" i="5"/>
  <c r="J422" i="5"/>
  <c r="I421" i="5"/>
  <c r="J39" i="5"/>
  <c r="I726" i="5"/>
  <c r="J726" i="5" s="1"/>
  <c r="J727" i="5"/>
  <c r="I164" i="5"/>
  <c r="J165" i="5"/>
  <c r="I179" i="5"/>
  <c r="J180" i="5"/>
  <c r="I189" i="5"/>
  <c r="J190" i="5"/>
  <c r="I213" i="5"/>
  <c r="J214" i="5"/>
  <c r="I221" i="5"/>
  <c r="J222" i="5"/>
  <c r="J418" i="5"/>
  <c r="I43" i="5"/>
  <c r="J43" i="5" s="1"/>
  <c r="J44" i="5"/>
  <c r="H162" i="5"/>
  <c r="H161" i="5" s="1"/>
  <c r="H160" i="5" s="1"/>
  <c r="H194" i="5"/>
  <c r="H193" i="5" s="1"/>
  <c r="H192" i="5" s="1"/>
  <c r="I194" i="5"/>
  <c r="I217" i="5"/>
  <c r="H415" i="5"/>
  <c r="H216" i="5"/>
  <c r="H201" i="5" s="1"/>
  <c r="H200" i="5" s="1"/>
  <c r="H174" i="5"/>
  <c r="H173" i="5" s="1"/>
  <c r="I415" i="5"/>
  <c r="I38" i="5"/>
  <c r="H38" i="5"/>
  <c r="H37" i="5" s="1"/>
  <c r="H36" i="5" s="1"/>
  <c r="H720" i="5"/>
  <c r="H719" i="5" s="1"/>
  <c r="H718" i="5" s="1"/>
  <c r="I484" i="5"/>
  <c r="H484" i="5"/>
  <c r="H483" i="5" s="1"/>
  <c r="I481" i="5"/>
  <c r="H481" i="5"/>
  <c r="H480" i="5" s="1"/>
  <c r="I478" i="5"/>
  <c r="H478" i="5"/>
  <c r="H477" i="5" s="1"/>
  <c r="I174" i="5" l="1"/>
  <c r="I720" i="5"/>
  <c r="J720" i="5" s="1"/>
  <c r="J415" i="5"/>
  <c r="I477" i="5"/>
  <c r="J477" i="5" s="1"/>
  <c r="J478" i="5"/>
  <c r="I483" i="5"/>
  <c r="J483" i="5" s="1"/>
  <c r="J484" i="5"/>
  <c r="I216" i="5"/>
  <c r="J217" i="5"/>
  <c r="I193" i="5"/>
  <c r="J194" i="5"/>
  <c r="I220" i="5"/>
  <c r="J220" i="5" s="1"/>
  <c r="J221" i="5"/>
  <c r="I188" i="5"/>
  <c r="J189" i="5"/>
  <c r="I163" i="5"/>
  <c r="J164" i="5"/>
  <c r="I420" i="5"/>
  <c r="I183" i="5"/>
  <c r="J184" i="5"/>
  <c r="I730" i="5"/>
  <c r="J731" i="5"/>
  <c r="I480" i="5"/>
  <c r="J480" i="5" s="1"/>
  <c r="J481" i="5"/>
  <c r="I37" i="5"/>
  <c r="I36" i="5" s="1"/>
  <c r="J36" i="5" s="1"/>
  <c r="J38" i="5"/>
  <c r="J174" i="5"/>
  <c r="I719" i="5"/>
  <c r="I212" i="5"/>
  <c r="J212" i="5" s="1"/>
  <c r="J213" i="5"/>
  <c r="I178" i="5"/>
  <c r="J178" i="5" s="1"/>
  <c r="J179" i="5"/>
  <c r="H172" i="5"/>
  <c r="H171" i="5" s="1"/>
  <c r="I414" i="5"/>
  <c r="H414" i="5"/>
  <c r="H413" i="5" s="1"/>
  <c r="H35" i="5"/>
  <c r="H476" i="5"/>
  <c r="H475" i="5" s="1"/>
  <c r="H469" i="5" s="1"/>
  <c r="I173" i="5" l="1"/>
  <c r="J173" i="5" s="1"/>
  <c r="J235" i="5"/>
  <c r="I729" i="5"/>
  <c r="J729" i="5" s="1"/>
  <c r="J730" i="5"/>
  <c r="I187" i="5"/>
  <c r="J187" i="5" s="1"/>
  <c r="J188" i="5"/>
  <c r="I192" i="5"/>
  <c r="J192" i="5" s="1"/>
  <c r="J193" i="5"/>
  <c r="I476" i="5"/>
  <c r="I413" i="5"/>
  <c r="J413" i="5" s="1"/>
  <c r="J414" i="5"/>
  <c r="J719" i="5"/>
  <c r="I35" i="5"/>
  <c r="J35" i="5" s="1"/>
  <c r="J37" i="5"/>
  <c r="I182" i="5"/>
  <c r="J183" i="5"/>
  <c r="J163" i="5"/>
  <c r="I162" i="5"/>
  <c r="I201" i="5"/>
  <c r="J216" i="5"/>
  <c r="I411" i="5"/>
  <c r="H411" i="5"/>
  <c r="H410" i="5" s="1"/>
  <c r="H409" i="5" s="1"/>
  <c r="H408" i="5" s="1"/>
  <c r="H407" i="5" s="1"/>
  <c r="I241" i="5"/>
  <c r="H241" i="5"/>
  <c r="H240" i="5" s="1"/>
  <c r="H239" i="5" s="1"/>
  <c r="I339" i="5"/>
  <c r="H339" i="5"/>
  <c r="H338" i="5" s="1"/>
  <c r="H337" i="5" s="1"/>
  <c r="H336" i="5" s="1"/>
  <c r="H335" i="5" s="1"/>
  <c r="I137" i="5"/>
  <c r="H137" i="5"/>
  <c r="H136" i="5" s="1"/>
  <c r="H135" i="5" s="1"/>
  <c r="H134" i="5" s="1"/>
  <c r="H128" i="5" s="1"/>
  <c r="I161" i="5" l="1"/>
  <c r="J162" i="5"/>
  <c r="I338" i="5"/>
  <c r="J339" i="5"/>
  <c r="I410" i="5"/>
  <c r="J411" i="5"/>
  <c r="I475" i="5"/>
  <c r="J476" i="5"/>
  <c r="I136" i="5"/>
  <c r="J137" i="5"/>
  <c r="I240" i="5"/>
  <c r="J241" i="5"/>
  <c r="I200" i="5"/>
  <c r="J200" i="5" s="1"/>
  <c r="J201" i="5"/>
  <c r="J182" i="5"/>
  <c r="I172" i="5"/>
  <c r="I718" i="5"/>
  <c r="J718" i="5" s="1"/>
  <c r="H234" i="5"/>
  <c r="H233" i="5" s="1"/>
  <c r="H650" i="5"/>
  <c r="H649" i="5" s="1"/>
  <c r="I650" i="5"/>
  <c r="I350" i="5"/>
  <c r="H350" i="5"/>
  <c r="H349" i="5" s="1"/>
  <c r="H348" i="5" s="1"/>
  <c r="H347" i="5" s="1"/>
  <c r="I345" i="5"/>
  <c r="H345" i="5"/>
  <c r="H344" i="5" s="1"/>
  <c r="H343" i="5" s="1"/>
  <c r="H342" i="5" s="1"/>
  <c r="I75" i="5"/>
  <c r="H75" i="5"/>
  <c r="I603" i="5"/>
  <c r="H603" i="5"/>
  <c r="H602" i="5" s="1"/>
  <c r="I25" i="5"/>
  <c r="H25" i="5"/>
  <c r="I23" i="5"/>
  <c r="H23" i="5"/>
  <c r="I590" i="5"/>
  <c r="H590" i="5"/>
  <c r="H589" i="5" s="1"/>
  <c r="H588" i="5" s="1"/>
  <c r="H587" i="5" s="1"/>
  <c r="H586" i="5" s="1"/>
  <c r="H585" i="5" s="1"/>
  <c r="I93" i="5"/>
  <c r="H93" i="5"/>
  <c r="H92" i="5" s="1"/>
  <c r="I1037" i="5"/>
  <c r="H1037" i="5"/>
  <c r="I1035" i="5"/>
  <c r="J1035" i="5" s="1"/>
  <c r="I1033" i="5"/>
  <c r="H1033" i="5"/>
  <c r="I1026" i="5"/>
  <c r="H1026" i="5"/>
  <c r="I1024" i="5"/>
  <c r="H1024" i="5"/>
  <c r="I1021" i="5"/>
  <c r="H1021" i="5"/>
  <c r="H1020" i="5" s="1"/>
  <c r="I1018" i="5"/>
  <c r="H1018" i="5"/>
  <c r="H1017" i="5" s="1"/>
  <c r="I326" i="5"/>
  <c r="I323" i="5"/>
  <c r="I320" i="5"/>
  <c r="H326" i="5"/>
  <c r="H325" i="5" s="1"/>
  <c r="H323" i="5"/>
  <c r="H322" i="5" s="1"/>
  <c r="H320" i="5"/>
  <c r="H319" i="5" s="1"/>
  <c r="J1037" i="5" l="1"/>
  <c r="J23" i="5"/>
  <c r="I602" i="5"/>
  <c r="J602" i="5" s="1"/>
  <c r="J603" i="5"/>
  <c r="I344" i="5"/>
  <c r="J345" i="5"/>
  <c r="I171" i="5"/>
  <c r="J171" i="5" s="1"/>
  <c r="J172" i="5"/>
  <c r="I319" i="5"/>
  <c r="J319" i="5" s="1"/>
  <c r="J320" i="5"/>
  <c r="I1017" i="5"/>
  <c r="J1017" i="5" s="1"/>
  <c r="J1018" i="5"/>
  <c r="J1024" i="5"/>
  <c r="J1033" i="5"/>
  <c r="I239" i="5"/>
  <c r="J240" i="5"/>
  <c r="I469" i="5"/>
  <c r="J469" i="5" s="1"/>
  <c r="J475" i="5"/>
  <c r="I337" i="5"/>
  <c r="J338" i="5"/>
  <c r="I322" i="5"/>
  <c r="J322" i="5" s="1"/>
  <c r="J323" i="5"/>
  <c r="I92" i="5"/>
  <c r="J92" i="5" s="1"/>
  <c r="J93" i="5"/>
  <c r="I589" i="5"/>
  <c r="J590" i="5"/>
  <c r="J25" i="5"/>
  <c r="J75" i="5"/>
  <c r="I349" i="5"/>
  <c r="J350" i="5"/>
  <c r="I325" i="5"/>
  <c r="J325" i="5" s="1"/>
  <c r="J326" i="5"/>
  <c r="I1020" i="5"/>
  <c r="J1020" i="5" s="1"/>
  <c r="J1021" i="5"/>
  <c r="J1026" i="5"/>
  <c r="I649" i="5"/>
  <c r="J649" i="5" s="1"/>
  <c r="J650" i="5"/>
  <c r="I135" i="5"/>
  <c r="J136" i="5"/>
  <c r="I409" i="5"/>
  <c r="J410" i="5"/>
  <c r="I160" i="5"/>
  <c r="J160" i="5" s="1"/>
  <c r="J161" i="5"/>
  <c r="H624" i="5"/>
  <c r="H601" i="5"/>
  <c r="H600" i="5" s="1"/>
  <c r="H599" i="5" s="1"/>
  <c r="H74" i="5"/>
  <c r="H73" i="5" s="1"/>
  <c r="H72" i="5" s="1"/>
  <c r="I74" i="5"/>
  <c r="H22" i="5"/>
  <c r="H21" i="5" s="1"/>
  <c r="H20" i="5" s="1"/>
  <c r="H19" i="5" s="1"/>
  <c r="I22" i="5"/>
  <c r="H341" i="5"/>
  <c r="H1023" i="5"/>
  <c r="I1023" i="5"/>
  <c r="H1032" i="5"/>
  <c r="I1032" i="5"/>
  <c r="H318" i="5"/>
  <c r="I601" i="5" l="1"/>
  <c r="J601" i="5" s="1"/>
  <c r="J1023" i="5"/>
  <c r="I21" i="5"/>
  <c r="J22" i="5"/>
  <c r="I408" i="5"/>
  <c r="J409" i="5"/>
  <c r="I600" i="5"/>
  <c r="I336" i="5"/>
  <c r="J337" i="5"/>
  <c r="J239" i="5"/>
  <c r="I234" i="5"/>
  <c r="I318" i="5"/>
  <c r="J318" i="5" s="1"/>
  <c r="I134" i="5"/>
  <c r="J135" i="5"/>
  <c r="J1032" i="5"/>
  <c r="I73" i="5"/>
  <c r="J74" i="5"/>
  <c r="I348" i="5"/>
  <c r="J349" i="5"/>
  <c r="I588" i="5"/>
  <c r="J589" i="5"/>
  <c r="I343" i="5"/>
  <c r="J344" i="5"/>
  <c r="I535" i="5"/>
  <c r="H535" i="5"/>
  <c r="H534" i="5" s="1"/>
  <c r="I128" i="5" l="1"/>
  <c r="J128" i="5" s="1"/>
  <c r="J134" i="5"/>
  <c r="I587" i="5"/>
  <c r="J588" i="5"/>
  <c r="I72" i="5"/>
  <c r="J73" i="5"/>
  <c r="I335" i="5"/>
  <c r="J335" i="5" s="1"/>
  <c r="J336" i="5"/>
  <c r="I407" i="5"/>
  <c r="J407" i="5" s="1"/>
  <c r="J408" i="5"/>
  <c r="I233" i="5"/>
  <c r="J233" i="5" s="1"/>
  <c r="J234" i="5"/>
  <c r="I534" i="5"/>
  <c r="J534" i="5" s="1"/>
  <c r="J535" i="5"/>
  <c r="I342" i="5"/>
  <c r="J342" i="5" s="1"/>
  <c r="J343" i="5"/>
  <c r="I347" i="5"/>
  <c r="J348" i="5"/>
  <c r="I599" i="5"/>
  <c r="J599" i="5" s="1"/>
  <c r="J600" i="5"/>
  <c r="I20" i="5"/>
  <c r="J21" i="5"/>
  <c r="I508" i="5"/>
  <c r="H508" i="5"/>
  <c r="H507" i="5" s="1"/>
  <c r="I496" i="5"/>
  <c r="H496" i="5"/>
  <c r="H495" i="5" s="1"/>
  <c r="H490" i="5" l="1"/>
  <c r="I624" i="5"/>
  <c r="J624" i="5" s="1"/>
  <c r="J625" i="5"/>
  <c r="I495" i="5"/>
  <c r="J496" i="5"/>
  <c r="I19" i="5"/>
  <c r="J19" i="5" s="1"/>
  <c r="J20" i="5"/>
  <c r="J347" i="5"/>
  <c r="I341" i="5"/>
  <c r="J341" i="5" s="1"/>
  <c r="I71" i="5"/>
  <c r="J72" i="5"/>
  <c r="I507" i="5"/>
  <c r="J507" i="5" s="1"/>
  <c r="J508" i="5"/>
  <c r="I586" i="5"/>
  <c r="J587" i="5"/>
  <c r="H489" i="5"/>
  <c r="H488" i="5" s="1"/>
  <c r="H487" i="5" s="1"/>
  <c r="I528" i="5"/>
  <c r="H528" i="5"/>
  <c r="H527" i="5" s="1"/>
  <c r="H526" i="5" s="1"/>
  <c r="H525" i="5" s="1"/>
  <c r="I523" i="5"/>
  <c r="H523" i="5"/>
  <c r="H522" i="5" s="1"/>
  <c r="H521" i="5" s="1"/>
  <c r="H520" i="5" s="1"/>
  <c r="I515" i="5"/>
  <c r="I516" i="5"/>
  <c r="H516" i="5"/>
  <c r="I572" i="5"/>
  <c r="H572" i="5"/>
  <c r="H571" i="5" s="1"/>
  <c r="H570" i="5" s="1"/>
  <c r="I551" i="5"/>
  <c r="H551" i="5"/>
  <c r="H550" i="5" s="1"/>
  <c r="J495" i="5" l="1"/>
  <c r="I490" i="5"/>
  <c r="I489" i="5" s="1"/>
  <c r="J516" i="5"/>
  <c r="I550" i="5"/>
  <c r="J550" i="5" s="1"/>
  <c r="J551" i="5"/>
  <c r="J490" i="5"/>
  <c r="I522" i="5"/>
  <c r="J523" i="5"/>
  <c r="I571" i="5"/>
  <c r="J572" i="5"/>
  <c r="I527" i="5"/>
  <c r="J528" i="5"/>
  <c r="I585" i="5"/>
  <c r="J585" i="5" s="1"/>
  <c r="J586" i="5"/>
  <c r="H519" i="5"/>
  <c r="H518" i="5" s="1"/>
  <c r="I526" i="5" l="1"/>
  <c r="J527" i="5"/>
  <c r="I570" i="5"/>
  <c r="J570" i="5" s="1"/>
  <c r="J571" i="5"/>
  <c r="I488" i="5"/>
  <c r="J489" i="5"/>
  <c r="I521" i="5"/>
  <c r="J522" i="5"/>
  <c r="I622" i="5"/>
  <c r="H622" i="5"/>
  <c r="I520" i="5" l="1"/>
  <c r="J521" i="5"/>
  <c r="I621" i="5"/>
  <c r="J622" i="5"/>
  <c r="I487" i="5"/>
  <c r="J488" i="5"/>
  <c r="I525" i="5"/>
  <c r="J525" i="5" s="1"/>
  <c r="J526" i="5"/>
  <c r="H621" i="5"/>
  <c r="H620" i="5" s="1"/>
  <c r="H619" i="5" s="1"/>
  <c r="I614" i="5"/>
  <c r="H614" i="5"/>
  <c r="I617" i="5"/>
  <c r="H617" i="5"/>
  <c r="H616" i="5" s="1"/>
  <c r="J487" i="5" l="1"/>
  <c r="I616" i="5"/>
  <c r="J616" i="5" s="1"/>
  <c r="J617" i="5"/>
  <c r="I620" i="5"/>
  <c r="J621" i="5"/>
  <c r="J614" i="5"/>
  <c r="J520" i="5"/>
  <c r="I519" i="5"/>
  <c r="H273" i="5"/>
  <c r="H272" i="5" s="1"/>
  <c r="I518" i="5" l="1"/>
  <c r="J518" i="5" s="1"/>
  <c r="J519" i="5"/>
  <c r="I619" i="5"/>
  <c r="J619" i="5" s="1"/>
  <c r="J620" i="5"/>
  <c r="I393" i="5"/>
  <c r="H393" i="5"/>
  <c r="H392" i="5" s="1"/>
  <c r="I392" i="5" l="1"/>
  <c r="J392" i="5" s="1"/>
  <c r="J393" i="5"/>
  <c r="I699" i="5"/>
  <c r="H699" i="5"/>
  <c r="H698" i="5" s="1"/>
  <c r="H697" i="5" s="1"/>
  <c r="I698" i="5" l="1"/>
  <c r="J699" i="5"/>
  <c r="H1031" i="5"/>
  <c r="I1031" i="5"/>
  <c r="J1031" i="5" s="1"/>
  <c r="I697" i="5" l="1"/>
  <c r="J697" i="5" s="1"/>
  <c r="J698" i="5"/>
  <c r="H244" i="5"/>
  <c r="H243" i="5" s="1"/>
  <c r="I244" i="5"/>
  <c r="I243" i="5" l="1"/>
  <c r="J243" i="5" s="1"/>
  <c r="J244" i="5"/>
  <c r="H562" i="5"/>
  <c r="I31" i="5" l="1"/>
  <c r="H31" i="5"/>
  <c r="J31" i="5" l="1"/>
  <c r="H30" i="5"/>
  <c r="H29" i="5" s="1"/>
  <c r="H28" i="5" s="1"/>
  <c r="H27" i="5" s="1"/>
  <c r="I30" i="5"/>
  <c r="I29" i="5" l="1"/>
  <c r="J30" i="5"/>
  <c r="H309" i="5"/>
  <c r="H308" i="5" s="1"/>
  <c r="I28" i="5" l="1"/>
  <c r="J29" i="5"/>
  <c r="H230" i="5"/>
  <c r="H229" i="5" s="1"/>
  <c r="H228" i="5" s="1"/>
  <c r="I27" i="5" l="1"/>
  <c r="J27" i="5" s="1"/>
  <c r="J28" i="5"/>
  <c r="H270" i="5"/>
  <c r="H269" i="5" s="1"/>
  <c r="H267" i="5"/>
  <c r="H266" i="5" s="1"/>
  <c r="I390" i="5" l="1"/>
  <c r="H390" i="5"/>
  <c r="H389" i="5" s="1"/>
  <c r="H388" i="5" s="1"/>
  <c r="I389" i="5" l="1"/>
  <c r="J390" i="5"/>
  <c r="I645" i="5"/>
  <c r="H645" i="5"/>
  <c r="H644" i="5" s="1"/>
  <c r="H643" i="5" s="1"/>
  <c r="I644" i="5" l="1"/>
  <c r="J645" i="5"/>
  <c r="I388" i="5"/>
  <c r="J388" i="5" s="1"/>
  <c r="J389" i="5"/>
  <c r="H642" i="5"/>
  <c r="H641" i="5" s="1"/>
  <c r="I643" i="5" l="1"/>
  <c r="J644" i="5"/>
  <c r="I232" i="5"/>
  <c r="I642" i="5" l="1"/>
  <c r="J643" i="5"/>
  <c r="H232" i="5"/>
  <c r="J232" i="5" s="1"/>
  <c r="H421" i="5"/>
  <c r="I641" i="5" l="1"/>
  <c r="J641" i="5" s="1"/>
  <c r="J642" i="5"/>
  <c r="H420" i="5"/>
  <c r="J420" i="5" s="1"/>
  <c r="J421" i="5"/>
  <c r="I634" i="5"/>
  <c r="H634" i="5"/>
  <c r="H633" i="5" s="1"/>
  <c r="H632" i="5" s="1"/>
  <c r="I633" i="5" l="1"/>
  <c r="J634" i="5"/>
  <c r="I691" i="5"/>
  <c r="H691" i="5"/>
  <c r="I582" i="5"/>
  <c r="H582" i="5"/>
  <c r="H581" i="5" s="1"/>
  <c r="H580" i="5" s="1"/>
  <c r="I514" i="5"/>
  <c r="H515" i="5"/>
  <c r="H565" i="5"/>
  <c r="J565" i="5" s="1"/>
  <c r="I562" i="5"/>
  <c r="J562" i="5" s="1"/>
  <c r="I558" i="5"/>
  <c r="H558" i="5"/>
  <c r="H557" i="5" s="1"/>
  <c r="I548" i="5"/>
  <c r="H548" i="5"/>
  <c r="H547" i="5" s="1"/>
  <c r="H546" i="5" s="1"/>
  <c r="I543" i="5"/>
  <c r="H543" i="5"/>
  <c r="H542" i="5" s="1"/>
  <c r="H541" i="5" s="1"/>
  <c r="I557" i="5" l="1"/>
  <c r="J557" i="5" s="1"/>
  <c r="J558" i="5"/>
  <c r="I513" i="5"/>
  <c r="H514" i="5"/>
  <c r="H513" i="5" s="1"/>
  <c r="H512" i="5" s="1"/>
  <c r="H511" i="5" s="1"/>
  <c r="J515" i="5"/>
  <c r="I542" i="5"/>
  <c r="J543" i="5"/>
  <c r="J691" i="5"/>
  <c r="I547" i="5"/>
  <c r="J548" i="5"/>
  <c r="I581" i="5"/>
  <c r="J582" i="5"/>
  <c r="I632" i="5"/>
  <c r="J632" i="5" s="1"/>
  <c r="J633" i="5"/>
  <c r="I381" i="5"/>
  <c r="H381" i="5"/>
  <c r="H380" i="5" s="1"/>
  <c r="H379" i="5" s="1"/>
  <c r="I707" i="5"/>
  <c r="H707" i="5"/>
  <c r="H706" i="5" s="1"/>
  <c r="I279" i="5"/>
  <c r="H279" i="5"/>
  <c r="H278" i="5" s="1"/>
  <c r="I276" i="5"/>
  <c r="H276" i="5"/>
  <c r="H275" i="5" s="1"/>
  <c r="I273" i="5"/>
  <c r="I270" i="5"/>
  <c r="I267" i="5"/>
  <c r="I255" i="5"/>
  <c r="H255" i="5"/>
  <c r="I230" i="5"/>
  <c r="J255" i="5" l="1"/>
  <c r="J514" i="5"/>
  <c r="I275" i="5"/>
  <c r="J275" i="5" s="1"/>
  <c r="J276" i="5"/>
  <c r="I269" i="5"/>
  <c r="J269" i="5" s="1"/>
  <c r="J270" i="5"/>
  <c r="I541" i="5"/>
  <c r="J541" i="5" s="1"/>
  <c r="J542" i="5"/>
  <c r="I512" i="5"/>
  <c r="J513" i="5"/>
  <c r="I272" i="5"/>
  <c r="J272" i="5" s="1"/>
  <c r="J273" i="5"/>
  <c r="I278" i="5"/>
  <c r="J278" i="5" s="1"/>
  <c r="J279" i="5"/>
  <c r="I380" i="5"/>
  <c r="J381" i="5"/>
  <c r="I546" i="5"/>
  <c r="J546" i="5" s="1"/>
  <c r="J547" i="5"/>
  <c r="I266" i="5"/>
  <c r="J266" i="5" s="1"/>
  <c r="J267" i="5"/>
  <c r="I706" i="5"/>
  <c r="J706" i="5" s="1"/>
  <c r="J707" i="5"/>
  <c r="I580" i="5"/>
  <c r="J580" i="5" s="1"/>
  <c r="J581" i="5"/>
  <c r="I229" i="5"/>
  <c r="J230" i="5"/>
  <c r="I199" i="5"/>
  <c r="H199" i="5"/>
  <c r="J380" i="5" l="1"/>
  <c r="I379" i="5"/>
  <c r="I378" i="5"/>
  <c r="I367" i="5" s="1"/>
  <c r="J199" i="5"/>
  <c r="I228" i="5"/>
  <c r="J228" i="5" s="1"/>
  <c r="J229" i="5"/>
  <c r="I511" i="5"/>
  <c r="J512" i="5"/>
  <c r="H378" i="5"/>
  <c r="H367" i="5" s="1"/>
  <c r="I157" i="5"/>
  <c r="H157" i="5"/>
  <c r="H156" i="5" s="1"/>
  <c r="I121" i="5"/>
  <c r="H121" i="5"/>
  <c r="H120" i="5" s="1"/>
  <c r="I111" i="5"/>
  <c r="H111" i="5"/>
  <c r="H110" i="5" s="1"/>
  <c r="I90" i="5"/>
  <c r="H90" i="5"/>
  <c r="H89" i="5" s="1"/>
  <c r="I16" i="5"/>
  <c r="H16" i="5"/>
  <c r="H15" i="5" s="1"/>
  <c r="H14" i="5" s="1"/>
  <c r="H13" i="5" s="1"/>
  <c r="H12" i="5" s="1"/>
  <c r="H11" i="5" s="1"/>
  <c r="J511" i="5" l="1"/>
  <c r="J379" i="5"/>
  <c r="I89" i="5"/>
  <c r="J89" i="5" s="1"/>
  <c r="J90" i="5"/>
  <c r="I120" i="5"/>
  <c r="J120" i="5" s="1"/>
  <c r="J121" i="5"/>
  <c r="I15" i="5"/>
  <c r="J16" i="5"/>
  <c r="I110" i="5"/>
  <c r="J110" i="5" s="1"/>
  <c r="J111" i="5"/>
  <c r="I156" i="5"/>
  <c r="J156" i="5" s="1"/>
  <c r="J157" i="5"/>
  <c r="J367" i="5"/>
  <c r="J378" i="5"/>
  <c r="H104" i="5"/>
  <c r="H1016" i="5"/>
  <c r="I1016" i="5"/>
  <c r="I52" i="5"/>
  <c r="H52" i="5"/>
  <c r="H51" i="5" s="1"/>
  <c r="I667" i="5"/>
  <c r="H88" i="5"/>
  <c r="H87" i="5" s="1"/>
  <c r="H71" i="5" s="1"/>
  <c r="J71" i="5" s="1"/>
  <c r="H667" i="5"/>
  <c r="H662" i="5" s="1"/>
  <c r="I88" i="5"/>
  <c r="J1016" i="5" l="1"/>
  <c r="I662" i="5"/>
  <c r="J662" i="5" s="1"/>
  <c r="J667" i="5"/>
  <c r="I87" i="5"/>
  <c r="J87" i="5" s="1"/>
  <c r="J88" i="5"/>
  <c r="I51" i="5"/>
  <c r="J51" i="5" s="1"/>
  <c r="J52" i="5"/>
  <c r="I104" i="5"/>
  <c r="I14" i="5"/>
  <c r="J15" i="5"/>
  <c r="H50" i="5"/>
  <c r="H49" i="5" s="1"/>
  <c r="H18" i="5" s="1"/>
  <c r="I50" i="5" l="1"/>
  <c r="I13" i="5"/>
  <c r="J14" i="5"/>
  <c r="I49" i="5"/>
  <c r="J50" i="5"/>
  <c r="I103" i="5"/>
  <c r="J104" i="5"/>
  <c r="H155" i="5"/>
  <c r="H154" i="5" s="1"/>
  <c r="H153" i="5" s="1"/>
  <c r="H152" i="5" s="1"/>
  <c r="H151" i="5" s="1"/>
  <c r="H139" i="5" s="1"/>
  <c r="H227" i="5"/>
  <c r="H226" i="5" s="1"/>
  <c r="H225" i="5" s="1"/>
  <c r="H254" i="5"/>
  <c r="H253" i="5" s="1"/>
  <c r="H263" i="5"/>
  <c r="H262" i="5" s="1"/>
  <c r="H261" i="5" s="1"/>
  <c r="H312" i="5"/>
  <c r="H311" i="5" s="1"/>
  <c r="H307" i="5" s="1"/>
  <c r="H316" i="5"/>
  <c r="H315" i="5" s="1"/>
  <c r="H314" i="5" s="1"/>
  <c r="H333" i="5"/>
  <c r="H332" i="5" s="1"/>
  <c r="H331" i="5" s="1"/>
  <c r="H330" i="5" s="1"/>
  <c r="H329" i="5" s="1"/>
  <c r="H362" i="5"/>
  <c r="H361" i="5" s="1"/>
  <c r="H360" i="5" s="1"/>
  <c r="H353" i="5" s="1"/>
  <c r="H405" i="5"/>
  <c r="H404" i="5" s="1"/>
  <c r="H403" i="5" s="1"/>
  <c r="H402" i="5" s="1"/>
  <c r="H401" i="5" s="1"/>
  <c r="H400" i="5" s="1"/>
  <c r="H540" i="5"/>
  <c r="H556" i="5"/>
  <c r="H561" i="5"/>
  <c r="H560" i="5" s="1"/>
  <c r="H597" i="5"/>
  <c r="H596" i="5" s="1"/>
  <c r="H595" i="5" s="1"/>
  <c r="H594" i="5" s="1"/>
  <c r="H593" i="5" s="1"/>
  <c r="H613" i="5"/>
  <c r="H639" i="5"/>
  <c r="H638" i="5" s="1"/>
  <c r="H637" i="5" s="1"/>
  <c r="H690" i="5"/>
  <c r="H689" i="5" s="1"/>
  <c r="H695" i="5"/>
  <c r="H694" i="5" s="1"/>
  <c r="H693" i="5" s="1"/>
  <c r="H705" i="5"/>
  <c r="H704" i="5" s="1"/>
  <c r="H703" i="5" s="1"/>
  <c r="H702" i="5" s="1"/>
  <c r="I18" i="5" l="1"/>
  <c r="J18" i="5" s="1"/>
  <c r="J49" i="5"/>
  <c r="I102" i="5"/>
  <c r="I12" i="5"/>
  <c r="J13" i="5"/>
  <c r="H555" i="5"/>
  <c r="H306" i="5"/>
  <c r="H299" i="5" s="1"/>
  <c r="H298" i="5" s="1"/>
  <c r="H688" i="5"/>
  <c r="H687" i="5" s="1"/>
  <c r="H686" i="5" s="1"/>
  <c r="H685" i="5" s="1"/>
  <c r="H717" i="5"/>
  <c r="H709" i="5" s="1"/>
  <c r="H252" i="5"/>
  <c r="H251" i="5" s="1"/>
  <c r="H250" i="5" s="1"/>
  <c r="H468" i="5"/>
  <c r="H467" i="5" s="1"/>
  <c r="H661" i="5"/>
  <c r="H660" i="5" s="1"/>
  <c r="H636" i="5"/>
  <c r="H631" i="5" s="1"/>
  <c r="H630" i="5" s="1"/>
  <c r="H579" i="5"/>
  <c r="H328" i="5"/>
  <c r="H545" i="5"/>
  <c r="H612" i="5"/>
  <c r="H701" i="5"/>
  <c r="H159" i="5"/>
  <c r="H260" i="5"/>
  <c r="H259" i="5" s="1"/>
  <c r="I11" i="5" l="1"/>
  <c r="J11" i="5" s="1"/>
  <c r="J12" i="5"/>
  <c r="H539" i="5"/>
  <c r="H538" i="5" s="1"/>
  <c r="H366" i="5"/>
  <c r="H592" i="5"/>
  <c r="H584" i="5" s="1"/>
  <c r="H611" i="5"/>
  <c r="H610" i="5" s="1"/>
  <c r="H258" i="5"/>
  <c r="H352" i="5" l="1"/>
  <c r="H609" i="5"/>
  <c r="H608" i="5" s="1"/>
  <c r="H537" i="5"/>
  <c r="H533" i="5"/>
  <c r="H532" i="5" s="1"/>
  <c r="H531" i="5" s="1"/>
  <c r="H530" i="5" s="1"/>
  <c r="H486" i="5" s="1"/>
  <c r="H224" i="5" l="1"/>
  <c r="H659" i="5"/>
  <c r="H658" i="5" s="1"/>
  <c r="I362" i="5" l="1"/>
  <c r="I361" i="5" l="1"/>
  <c r="J362" i="5"/>
  <c r="I1006" i="5"/>
  <c r="H1006" i="5"/>
  <c r="H1005" i="5" s="1"/>
  <c r="I1003" i="5"/>
  <c r="H1003" i="5"/>
  <c r="H1002" i="5" s="1"/>
  <c r="H1001" i="5" s="1"/>
  <c r="I999" i="5"/>
  <c r="H999" i="5"/>
  <c r="H998" i="5" s="1"/>
  <c r="I996" i="5"/>
  <c r="H996" i="5"/>
  <c r="H995" i="5" s="1"/>
  <c r="I705" i="5"/>
  <c r="I695" i="5"/>
  <c r="I690" i="5"/>
  <c r="I639" i="5"/>
  <c r="I613" i="5"/>
  <c r="J613" i="5" s="1"/>
  <c r="I597" i="5"/>
  <c r="I561" i="5"/>
  <c r="I556" i="5"/>
  <c r="J556" i="5" s="1"/>
  <c r="I405" i="5"/>
  <c r="I333" i="5"/>
  <c r="I316" i="5"/>
  <c r="I312" i="5"/>
  <c r="I309" i="5"/>
  <c r="I263" i="5"/>
  <c r="I254" i="5"/>
  <c r="I227" i="5"/>
  <c r="I155" i="5"/>
  <c r="I332" i="5" l="1"/>
  <c r="J333" i="5"/>
  <c r="I154" i="5"/>
  <c r="J155" i="5"/>
  <c r="I404" i="5"/>
  <c r="J405" i="5"/>
  <c r="I998" i="5"/>
  <c r="J998" i="5" s="1"/>
  <c r="J999" i="5"/>
  <c r="I311" i="5"/>
  <c r="J311" i="5" s="1"/>
  <c r="J312" i="5"/>
  <c r="I638" i="5"/>
  <c r="J639" i="5"/>
  <c r="I262" i="5"/>
  <c r="J262" i="5" s="1"/>
  <c r="J263" i="5"/>
  <c r="I596" i="5"/>
  <c r="J597" i="5"/>
  <c r="I694" i="5"/>
  <c r="J695" i="5"/>
  <c r="I308" i="5"/>
  <c r="J308" i="5" s="1"/>
  <c r="J309" i="5"/>
  <c r="I704" i="5"/>
  <c r="J705" i="5"/>
  <c r="I1005" i="5"/>
  <c r="J1005" i="5" s="1"/>
  <c r="J1006" i="5"/>
  <c r="I226" i="5"/>
  <c r="J227" i="5"/>
  <c r="I253" i="5"/>
  <c r="J253" i="5" s="1"/>
  <c r="J254" i="5"/>
  <c r="I315" i="5"/>
  <c r="J316" i="5"/>
  <c r="I560" i="5"/>
  <c r="J560" i="5" s="1"/>
  <c r="J561" i="5"/>
  <c r="I689" i="5"/>
  <c r="J689" i="5" s="1"/>
  <c r="J690" i="5"/>
  <c r="I995" i="5"/>
  <c r="J995" i="5" s="1"/>
  <c r="J996" i="5"/>
  <c r="I1002" i="5"/>
  <c r="J1003" i="5"/>
  <c r="I360" i="5"/>
  <c r="J361" i="5"/>
  <c r="I366" i="5"/>
  <c r="J366" i="5" s="1"/>
  <c r="I468" i="5"/>
  <c r="I467" i="5" s="1"/>
  <c r="I540" i="5"/>
  <c r="J540" i="5" s="1"/>
  <c r="I1015" i="5"/>
  <c r="H1015" i="5"/>
  <c r="H1014" i="5" s="1"/>
  <c r="H1013" i="5" s="1"/>
  <c r="I1030" i="5"/>
  <c r="H1030" i="5"/>
  <c r="H1029" i="5" s="1"/>
  <c r="H1028" i="5" s="1"/>
  <c r="I717" i="5"/>
  <c r="I661" i="5"/>
  <c r="J661" i="5" s="1"/>
  <c r="I545" i="5"/>
  <c r="J545" i="5" s="1"/>
  <c r="I980" i="5"/>
  <c r="I612" i="5"/>
  <c r="J612" i="5" s="1"/>
  <c r="H994" i="5"/>
  <c r="H993" i="5" s="1"/>
  <c r="I159" i="5"/>
  <c r="J159" i="5" s="1"/>
  <c r="I99" i="5"/>
  <c r="H103" i="5"/>
  <c r="J103" i="5" s="1"/>
  <c r="I579" i="5"/>
  <c r="J579" i="5" s="1"/>
  <c r="H980" i="5"/>
  <c r="J360" i="5" l="1"/>
  <c r="I353" i="5"/>
  <c r="J353" i="5" s="1"/>
  <c r="I261" i="5"/>
  <c r="J261" i="5" s="1"/>
  <c r="I994" i="5"/>
  <c r="I98" i="5"/>
  <c r="I595" i="5"/>
  <c r="J596" i="5"/>
  <c r="I637" i="5"/>
  <c r="J638" i="5"/>
  <c r="I709" i="5"/>
  <c r="J709" i="5" s="1"/>
  <c r="J717" i="5"/>
  <c r="I1014" i="5"/>
  <c r="J1015" i="5"/>
  <c r="I252" i="5"/>
  <c r="I307" i="5"/>
  <c r="I1029" i="5"/>
  <c r="J1030" i="5"/>
  <c r="J467" i="5"/>
  <c r="J468" i="5"/>
  <c r="I153" i="5"/>
  <c r="J154" i="5"/>
  <c r="J980" i="5"/>
  <c r="I555" i="5"/>
  <c r="J555" i="5" s="1"/>
  <c r="I1001" i="5"/>
  <c r="J1001" i="5" s="1"/>
  <c r="J1002" i="5"/>
  <c r="I314" i="5"/>
  <c r="J314" i="5" s="1"/>
  <c r="J315" i="5"/>
  <c r="I225" i="5"/>
  <c r="J225" i="5" s="1"/>
  <c r="J226" i="5"/>
  <c r="I703" i="5"/>
  <c r="J704" i="5"/>
  <c r="I693" i="5"/>
  <c r="J694" i="5"/>
  <c r="I403" i="5"/>
  <c r="J404" i="5"/>
  <c r="I331" i="5"/>
  <c r="J332" i="5"/>
  <c r="I660" i="5"/>
  <c r="I979" i="5"/>
  <c r="H979" i="5"/>
  <c r="H978" i="5" s="1"/>
  <c r="H977" i="5" s="1"/>
  <c r="H976" i="5" s="1"/>
  <c r="H99" i="5"/>
  <c r="H98" i="5" s="1"/>
  <c r="H97" i="5" s="1"/>
  <c r="H96" i="5" s="1"/>
  <c r="H102" i="5"/>
  <c r="J102" i="5" s="1"/>
  <c r="H992" i="5"/>
  <c r="I611" i="5"/>
  <c r="J611" i="5" s="1"/>
  <c r="I260" i="5" l="1"/>
  <c r="I993" i="5"/>
  <c r="J993" i="5" s="1"/>
  <c r="J994" i="5"/>
  <c r="I659" i="5"/>
  <c r="J660" i="5"/>
  <c r="I402" i="5"/>
  <c r="J403" i="5"/>
  <c r="I306" i="5"/>
  <c r="J307" i="5"/>
  <c r="J99" i="5"/>
  <c r="I539" i="5"/>
  <c r="J703" i="5"/>
  <c r="I702" i="5"/>
  <c r="I1028" i="5"/>
  <c r="J1028" i="5" s="1"/>
  <c r="J1029" i="5"/>
  <c r="I1013" i="5"/>
  <c r="J1013" i="5" s="1"/>
  <c r="J1014" i="5"/>
  <c r="I259" i="5"/>
  <c r="J260" i="5"/>
  <c r="I594" i="5"/>
  <c r="J595" i="5"/>
  <c r="I992" i="5"/>
  <c r="I978" i="5"/>
  <c r="J979" i="5"/>
  <c r="I330" i="5"/>
  <c r="J331" i="5"/>
  <c r="J693" i="5"/>
  <c r="I688" i="5"/>
  <c r="I152" i="5"/>
  <c r="J153" i="5"/>
  <c r="I251" i="5"/>
  <c r="J252" i="5"/>
  <c r="J637" i="5"/>
  <c r="I636" i="5"/>
  <c r="I97" i="5"/>
  <c r="J98" i="5"/>
  <c r="H95" i="5"/>
  <c r="H10" i="5" s="1"/>
  <c r="H9" i="5" s="1"/>
  <c r="I610" i="5"/>
  <c r="I533" i="5"/>
  <c r="H991" i="5"/>
  <c r="I96" i="5" l="1"/>
  <c r="J97" i="5"/>
  <c r="I538" i="5"/>
  <c r="J539" i="5"/>
  <c r="I631" i="5"/>
  <c r="J636" i="5"/>
  <c r="I991" i="5"/>
  <c r="J992" i="5"/>
  <c r="J259" i="5"/>
  <c r="I258" i="5"/>
  <c r="J258" i="5" s="1"/>
  <c r="I401" i="5"/>
  <c r="J402" i="5"/>
  <c r="I151" i="5"/>
  <c r="J152" i="5"/>
  <c r="I609" i="5"/>
  <c r="J610" i="5"/>
  <c r="I250" i="5"/>
  <c r="J251" i="5"/>
  <c r="I977" i="5"/>
  <c r="J978" i="5"/>
  <c r="I329" i="5"/>
  <c r="J330" i="5"/>
  <c r="I701" i="5"/>
  <c r="J701" i="5" s="1"/>
  <c r="J702" i="5"/>
  <c r="I532" i="5"/>
  <c r="J533" i="5"/>
  <c r="I687" i="5"/>
  <c r="J688" i="5"/>
  <c r="I593" i="5"/>
  <c r="J594" i="5"/>
  <c r="I299" i="5"/>
  <c r="J306" i="5"/>
  <c r="J659" i="5"/>
  <c r="H990" i="5"/>
  <c r="H975" i="5" s="1"/>
  <c r="H1039" i="5" s="1"/>
  <c r="I686" i="5" l="1"/>
  <c r="J687" i="5"/>
  <c r="J609" i="5"/>
  <c r="I298" i="5"/>
  <c r="J298" i="5" s="1"/>
  <c r="J299" i="5"/>
  <c r="I976" i="5"/>
  <c r="J977" i="5"/>
  <c r="I400" i="5"/>
  <c r="J401" i="5"/>
  <c r="I990" i="5"/>
  <c r="J990" i="5" s="1"/>
  <c r="J991" i="5"/>
  <c r="I537" i="5"/>
  <c r="J537" i="5" s="1"/>
  <c r="J538" i="5"/>
  <c r="J593" i="5"/>
  <c r="I592" i="5"/>
  <c r="I531" i="5"/>
  <c r="J532" i="5"/>
  <c r="J329" i="5"/>
  <c r="I328" i="5"/>
  <c r="J328" i="5" s="1"/>
  <c r="J250" i="5"/>
  <c r="I139" i="5"/>
  <c r="J139" i="5" s="1"/>
  <c r="J151" i="5"/>
  <c r="I630" i="5"/>
  <c r="J630" i="5" s="1"/>
  <c r="J631" i="5"/>
  <c r="J96" i="5"/>
  <c r="I608" i="5" l="1"/>
  <c r="J608" i="5" s="1"/>
  <c r="I95" i="5"/>
  <c r="I584" i="5"/>
  <c r="J584" i="5" s="1"/>
  <c r="J592" i="5"/>
  <c r="J976" i="5"/>
  <c r="I975" i="5"/>
  <c r="J975" i="5" s="1"/>
  <c r="J95" i="5"/>
  <c r="I10" i="5"/>
  <c r="I224" i="5"/>
  <c r="J224" i="5" s="1"/>
  <c r="I530" i="5"/>
  <c r="I486" i="5" s="1"/>
  <c r="J531" i="5"/>
  <c r="J400" i="5"/>
  <c r="I352" i="5"/>
  <c r="J352" i="5" s="1"/>
  <c r="I685" i="5"/>
  <c r="J686" i="5"/>
  <c r="J685" i="5" l="1"/>
  <c r="I658" i="5"/>
  <c r="J658" i="5" s="1"/>
  <c r="J486" i="5"/>
  <c r="J530" i="5"/>
  <c r="J10" i="5"/>
  <c r="I9" i="5" l="1"/>
  <c r="I1039" i="5" l="1"/>
  <c r="J1039" i="5" s="1"/>
  <c r="J9" i="5"/>
</calcChain>
</file>

<file path=xl/sharedStrings.xml><?xml version="1.0" encoding="utf-8"?>
<sst xmlns="http://schemas.openxmlformats.org/spreadsheetml/2006/main" count="4209" uniqueCount="851">
  <si>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</si>
  <si>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</si>
  <si>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</si>
  <si>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</si>
  <si>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</si>
  <si>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</si>
  <si>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</si>
  <si>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</si>
  <si>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</si>
  <si>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</si>
  <si>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</si>
  <si>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</si>
  <si>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</si>
  <si>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</si>
  <si>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</si>
  <si>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</si>
  <si>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</si>
  <si>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</si>
  <si>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</si>
  <si>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</si>
  <si>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</si>
  <si>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</si>
  <si>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</si>
  <si>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</si>
  <si>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</si>
  <si>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</si>
  <si>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</si>
  <si>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</si>
  <si>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</si>
  <si>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</si>
  <si>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</si>
  <si>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</si>
  <si>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</si>
  <si>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</si>
  <si>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</si>
  <si>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</si>
  <si>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</si>
  <si>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</si>
  <si>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</si>
  <si>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</si>
  <si>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</si>
  <si>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</si>
  <si>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</si>
  <si>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</si>
  <si>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</si>
  <si>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</si>
  <si>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</si>
  <si>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</si>
  <si>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</si>
  <si>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</si>
  <si>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</si>
  <si>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</si>
  <si>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</si>
  <si>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</si>
  <si>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</si>
  <si>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</si>
  <si>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</si>
  <si>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</si>
  <si>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</si>
  <si>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</si>
  <si>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</si>
  <si>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</si>
  <si>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</si>
  <si>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</si>
  <si>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</si>
  <si>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</si>
  <si>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</si>
  <si>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</si>
  <si>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</si>
  <si>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</si>
  <si>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</si>
  <si>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</si>
  <si>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</si>
  <si>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</si>
  <si>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</si>
  <si>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</si>
  <si>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</si>
  <si>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</si>
  <si>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</si>
  <si>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</si>
  <si>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</si>
  <si>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</si>
  <si>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</si>
  <si>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</si>
  <si>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</si>
  <si>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</si>
  <si>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</si>
  <si>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</si>
  <si>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</si>
  <si>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</si>
  <si>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</si>
  <si>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</si>
  <si>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</si>
  <si>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</si>
  <si>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</si>
  <si>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</si>
  <si>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</si>
  <si>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</si>
  <si>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</si>
  <si>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</si>
  <si>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</si>
  <si>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</si>
  <si>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</si>
  <si>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Дополнительное образование детей</t>
  </si>
  <si>
    <t>Субсидии автономным учреждениям</t>
  </si>
  <si>
    <t>620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</si>
  <si>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</si>
  <si>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</si>
  <si>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</si>
  <si>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</si>
  <si>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</si>
  <si>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Социальное обеспечение и иные выплаты населению</t>
  </si>
  <si>
    <t>300</t>
  </si>
  <si>
    <t>Стипендии</t>
  </si>
  <si>
    <t>340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</si>
  <si>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</si>
  <si>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</si>
  <si>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</si>
  <si>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</si>
  <si>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</si>
  <si>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</si>
  <si>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</si>
  <si>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</si>
  <si>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Спорт высших достижений</t>
  </si>
  <si>
    <t>Комитет по управлению имуществом администрации городского округа Кашира</t>
  </si>
  <si>
    <t>902</t>
  </si>
  <si>
    <t>Реализация мероприятий по обеспечению жильем молодых семей</t>
  </si>
  <si>
    <t>Охрана семьи и детства</t>
  </si>
  <si>
    <t>Управление образования администрации городского округа Кашира</t>
  </si>
  <si>
    <t>910</t>
  </si>
  <si>
    <t>Дошкольное образование</t>
  </si>
  <si>
    <t>Общее образование</t>
  </si>
  <si>
    <t>Подпрограмма "Общее образование"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</si>
  <si>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</si>
  <si>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</si>
  <si>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</si>
  <si>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</si>
  <si>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</si>
  <si>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</si>
  <si>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</si>
  <si>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</si>
  <si>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 - счетная палата городского округа Кашира</t>
  </si>
  <si>
    <t>913</t>
  </si>
  <si>
    <t>Администраця городского округа Кашира</t>
  </si>
  <si>
    <t>09 0 00 00000</t>
  </si>
  <si>
    <t>09 3 00 00000</t>
  </si>
  <si>
    <t>Коды классификации расходов бюджета</t>
  </si>
  <si>
    <t>Глава
ведом-
ство</t>
  </si>
  <si>
    <t>10 0 00 00000</t>
  </si>
  <si>
    <t>10 1 02 00000</t>
  </si>
  <si>
    <t>10 3 00 00000</t>
  </si>
  <si>
    <t>10 3 02 00000</t>
  </si>
  <si>
    <t>01 0 00 00000</t>
  </si>
  <si>
    <t>07 0 00 00000</t>
  </si>
  <si>
    <t>09 3 01 00000</t>
  </si>
  <si>
    <t>02 0 00 00000</t>
  </si>
  <si>
    <t>04 0 00 00000</t>
  </si>
  <si>
    <t>11 0 00 00000</t>
  </si>
  <si>
    <t>11 4 00 00000</t>
  </si>
  <si>
    <t>13 0 00 00000</t>
  </si>
  <si>
    <t>13 1 00 00000</t>
  </si>
  <si>
    <t>13 1 01 00000</t>
  </si>
  <si>
    <t>15 0 00 00000</t>
  </si>
  <si>
    <t>15 1 00 00000</t>
  </si>
  <si>
    <t>99 0 00 00000</t>
  </si>
  <si>
    <t>09 2 00 00000</t>
  </si>
  <si>
    <t>09 2 01 00000</t>
  </si>
  <si>
    <t>95 0 00 00000</t>
  </si>
  <si>
    <t>05 0 00 00000</t>
  </si>
  <si>
    <t>16 0 00 00000</t>
  </si>
  <si>
    <t>06 0 00 00000</t>
  </si>
  <si>
    <t>05 3 00 00000</t>
  </si>
  <si>
    <t>08 0 00 00000</t>
  </si>
  <si>
    <t>08 1 00 00000</t>
  </si>
  <si>
    <t>15 2 00 00000</t>
  </si>
  <si>
    <t>06 4 00 00000</t>
  </si>
  <si>
    <t>08 1 01 00000</t>
  </si>
  <si>
    <t>08 3 00 00000</t>
  </si>
  <si>
    <t>12 0 00 00000</t>
  </si>
  <si>
    <t>08 1 04 00000</t>
  </si>
  <si>
    <t>04 1 00 00000</t>
  </si>
  <si>
    <t>02 2 00 00000</t>
  </si>
  <si>
    <t>02 3 01 00000</t>
  </si>
  <si>
    <t>02 4 00 00000</t>
  </si>
  <si>
    <t>03 0 00 00000</t>
  </si>
  <si>
    <t>03 2 00 00000</t>
  </si>
  <si>
    <t>04 2 00 00000</t>
  </si>
  <si>
    <t>05 3 01 00000</t>
  </si>
  <si>
    <t xml:space="preserve">Субсидии бюджетным учреждениям </t>
  </si>
  <si>
    <t>14 0 00 00000</t>
  </si>
  <si>
    <t>01 5 00 00000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</si>
  <si>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</si>
  <si>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</si>
  <si>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</si>
  <si>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</si>
  <si>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</si>
  <si>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</si>
  <si>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</si>
  <si>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 xml:space="preserve">Обеспечивающая подпрограмма   </t>
  </si>
  <si>
    <t>Функционирование высшего должностного лица</t>
  </si>
  <si>
    <t>12 5 01 00110</t>
  </si>
  <si>
    <t>Вид расходов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</si>
  <si>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</si>
  <si>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</si>
  <si>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</si>
  <si>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Осуществление мероприятий в сфере профилактики правонарушений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</si>
  <si>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</si>
  <si>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Обеспечение деятельности администрации</t>
  </si>
  <si>
    <t>900100</t>
  </si>
  <si>
    <t>08 1 04 00900</t>
  </si>
  <si>
    <t>08 4 01 00000</t>
  </si>
  <si>
    <t>08 4 01 00360</t>
  </si>
  <si>
    <t>10 8 00 00000</t>
  </si>
  <si>
    <t>12 5 01 00120</t>
  </si>
  <si>
    <t>16 2 00 00000</t>
  </si>
  <si>
    <t>0102</t>
  </si>
  <si>
    <t>0104</t>
  </si>
  <si>
    <t>РП</t>
  </si>
  <si>
    <t xml:space="preserve">Муниципальная программа «Развитие и функционирование дорожно-транспортного комплекса»                </t>
  </si>
  <si>
    <t>Подпрограмма «Дороги Подмосковья»</t>
  </si>
  <si>
    <t>Софинансирование работ по капитальному ремонту и ремонту автомобильных дорог общего пользования местного значения</t>
  </si>
  <si>
    <t>Дорожная деятельность в отношении автомобильных дорог местного значения в границах городского округа (содержание автомобильных дорог)</t>
  </si>
  <si>
    <t>Дорожная деятельность в отношении автомобильных дорог местного значения в границах городского округа (разработка и экспертиза проектно-сметной документации капитального ремонта  автомобильных  дорог  общего пользования)</t>
  </si>
  <si>
    <t>Дорожная деятельность в отношении автомобильных дорог местного значения в границах городского округа (текущий,ямочный ремонт автомобильных дорог)</t>
  </si>
  <si>
    <t>Дорожная деятельность в отношении автомобильных дорог местного значения в границах городского округа (Содержание объектов дорожного хозяйства)</t>
  </si>
  <si>
    <t>Мероприятия по обеспечению безопасности дорожного движения</t>
  </si>
  <si>
    <t>14 2 00 00000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</si>
  <si>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</si>
  <si>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 xml:space="preserve">Муниципальная программа «Формирование современной комфортной городской среды»   </t>
  </si>
  <si>
    <t>17 0 00 00000</t>
  </si>
  <si>
    <t>17 1 F2 00000</t>
  </si>
  <si>
    <t>Подпрограмма «Комфортная городская среда»</t>
  </si>
  <si>
    <t>17 1 00 00000</t>
  </si>
  <si>
    <t>17 2 00 00000</t>
  </si>
  <si>
    <t>17 2 01 00000</t>
  </si>
  <si>
    <t>0801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</si>
  <si>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</si>
  <si>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</si>
  <si>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</si>
  <si>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</si>
  <si>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02 3 01 06100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</si>
  <si>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</si>
  <si>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</si>
  <si>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</si>
  <si>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</si>
  <si>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</si>
  <si>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</si>
  <si>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</si>
  <si>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05 1 01 00570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</si>
  <si>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</si>
  <si>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</si>
  <si>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</si>
  <si>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</si>
  <si>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</si>
  <si>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</si>
  <si>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</si>
  <si>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03 1 02 00000</t>
  </si>
  <si>
    <t>900302</t>
  </si>
  <si>
    <t>03 1 00 00000</t>
  </si>
  <si>
    <t>03 2 01 00000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</si>
  <si>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</si>
  <si>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Мероприятия по организации отдыха детей в каникулярное время</t>
  </si>
  <si>
    <t>Информационная безопасность</t>
  </si>
  <si>
    <t>15 2 02 00000</t>
  </si>
  <si>
    <t>15 2 02 01160</t>
  </si>
  <si>
    <t>15 2 01 00000</t>
  </si>
  <si>
    <t>15 2 01 01151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</si>
  <si>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</si>
  <si>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</si>
  <si>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 xml:space="preserve">Муниципальная программа «Образование»           </t>
  </si>
  <si>
    <t>0702</t>
  </si>
  <si>
    <t>0703</t>
  </si>
  <si>
    <t>0709</t>
  </si>
  <si>
    <t>1004</t>
  </si>
  <si>
    <t>0701</t>
  </si>
  <si>
    <t>0410</t>
  </si>
  <si>
    <t>0113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</si>
  <si>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</si>
  <si>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</si>
  <si>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</si>
  <si>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</si>
  <si>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 xml:space="preserve">Организация и осуществление мероприятий по мобилизационной подготовке </t>
  </si>
  <si>
    <t>0204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</si>
  <si>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</si>
  <si>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</si>
  <si>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</si>
  <si>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0309</t>
  </si>
  <si>
    <t>08 2 00 00000</t>
  </si>
  <si>
    <t>08 2 01 00000</t>
  </si>
  <si>
    <t>08 2 02 00000</t>
  </si>
  <si>
    <t>08 3 01 00000</t>
  </si>
  <si>
    <t>08 3 01 00690</t>
  </si>
  <si>
    <t>08 5 00 00000</t>
  </si>
  <si>
    <t>08 5 01 00000</t>
  </si>
  <si>
    <t>08 1 02 00000</t>
  </si>
  <si>
    <t>08 1 05 00000</t>
  </si>
  <si>
    <t>08 1 05 00990</t>
  </si>
  <si>
    <t>0314</t>
  </si>
  <si>
    <t xml:space="preserve">Муниципальная программа «Развитие сельского хозяйства»                    </t>
  </si>
  <si>
    <t>0405</t>
  </si>
  <si>
    <t>06 4 01 00000</t>
  </si>
  <si>
    <t>06 4 01 60870</t>
  </si>
  <si>
    <t>0408</t>
  </si>
  <si>
    <t>0409</t>
  </si>
  <si>
    <t>Проведение мероприятий по комплексной борьбе с борщевиком Сосновского</t>
  </si>
  <si>
    <t>0503</t>
  </si>
  <si>
    <t>06 2 00 00000</t>
  </si>
  <si>
    <t>06 2 01 00000</t>
  </si>
  <si>
    <t>06 2 01 01280</t>
  </si>
  <si>
    <t>Расходы на обеспечение деятельности (оказание услуг) муниципальных учреждений в сфере похоронного дела</t>
  </si>
  <si>
    <t>0501</t>
  </si>
  <si>
    <t xml:space="preserve">Коммунальное хозяйство </t>
  </si>
  <si>
    <t>0502</t>
  </si>
  <si>
    <t>02 8 00 00000</t>
  </si>
  <si>
    <t>02 8 01 00000</t>
  </si>
  <si>
    <t>1101</t>
  </si>
  <si>
    <t>1103</t>
  </si>
  <si>
    <t>Резервные фонды</t>
  </si>
  <si>
    <t>0111</t>
  </si>
  <si>
    <t xml:space="preserve">Резервный фонд администрации </t>
  </si>
  <si>
    <t>99 0 00 00060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</si>
  <si>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</si>
  <si>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</si>
  <si>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</si>
  <si>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</si>
  <si>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Подпрограмма «Развитие имущественного комплекса»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</si>
  <si>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</si>
  <si>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12 1 00 00000</t>
  </si>
  <si>
    <t>Основное мероприятие «Цифровое государственное управление»</t>
  </si>
  <si>
    <t>15 2 03 00000</t>
  </si>
  <si>
    <t>Цифровое государственное управление (обеспечение программными продуктами)</t>
  </si>
  <si>
    <t>15 2 03 01171</t>
  </si>
  <si>
    <t>15 2 03 01172</t>
  </si>
  <si>
    <t>15 2 03 01173</t>
  </si>
  <si>
    <t>Содействие развитию малого и среднего предпринимательства</t>
  </si>
  <si>
    <t>0412</t>
  </si>
  <si>
    <t>11 3 00 00000</t>
  </si>
  <si>
    <t>11 3 02 00000</t>
  </si>
  <si>
    <t>11 3 02 00750</t>
  </si>
  <si>
    <t>12 1 02 00000</t>
  </si>
  <si>
    <t>Основное мероприятие «Создание условий для реализации государственных полномочий в области земельных отношений»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</si>
  <si>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</si>
  <si>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</si>
  <si>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</si>
  <si>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"Создание условий для реализации полномочий органов местного самоуправления"</t>
  </si>
  <si>
    <t>Взносы на капитальный ремонт общего имущества многоквартирных домов</t>
  </si>
  <si>
    <t>12 1 02 00180</t>
  </si>
  <si>
    <t>09 2 01 L4970</t>
  </si>
  <si>
    <t>1003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</si>
  <si>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</si>
  <si>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</si>
  <si>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1001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</si>
  <si>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</si>
  <si>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</si>
  <si>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</si>
  <si>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</si>
  <si>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630</t>
  </si>
  <si>
    <t>08 1 07 00000</t>
  </si>
  <si>
    <t>08 1 07 06250</t>
  </si>
  <si>
    <t>Ликвидация самовольных, недостроенных и аварийных объектов на территории муниципального образования</t>
  </si>
  <si>
    <t>16 2 04 00000</t>
  </si>
  <si>
    <t>0600</t>
  </si>
  <si>
    <t>0605</t>
  </si>
  <si>
    <t>07 5 00 00000</t>
  </si>
  <si>
    <t>1100</t>
  </si>
  <si>
    <t>18 0 00 00000</t>
  </si>
  <si>
    <t>18 5 00 00000</t>
  </si>
  <si>
    <t>0100</t>
  </si>
  <si>
    <t>0106</t>
  </si>
  <si>
    <t>Обеспечение деятельности финансового органа</t>
  </si>
  <si>
    <t>12 5 01 00160</t>
  </si>
  <si>
    <t>0400</t>
  </si>
  <si>
    <t>1300</t>
  </si>
  <si>
    <t>1301</t>
  </si>
  <si>
    <t>0103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</si>
  <si>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</si>
  <si>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</si>
  <si>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</si>
  <si>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</si>
  <si>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</si>
  <si>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</si>
  <si>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Обеспечение деятельности контрольно-счетной палаты </t>
  </si>
  <si>
    <t>95 0 00 00150</t>
  </si>
  <si>
    <t>ВСЕГО</t>
  </si>
  <si>
    <t>0200</t>
  </si>
  <si>
    <t>НАЦИОНАЛЬНАЯ ОБОРОНА</t>
  </si>
  <si>
    <t>0300</t>
  </si>
  <si>
    <t>0500</t>
  </si>
  <si>
    <t>0700</t>
  </si>
  <si>
    <t>0707</t>
  </si>
  <si>
    <t>0800</t>
  </si>
  <si>
    <t>1000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</si>
  <si>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</si>
  <si>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</si>
  <si>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</si>
  <si>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</si>
  <si>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10 6 00 00000</t>
  </si>
  <si>
    <t>10 6 01 00000</t>
  </si>
  <si>
    <t>тыс. руб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</si>
  <si>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</si>
  <si>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</si>
  <si>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</si>
  <si>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</si>
  <si>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</si>
  <si>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Обеспечение первичных мер пожарной безопасности в границах городского округа</t>
  </si>
  <si>
    <t>08 4 00 00000</t>
  </si>
  <si>
    <t>02 3 00 00000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</si>
  <si>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</si>
  <si>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</si>
  <si>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</si>
  <si>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</si>
  <si>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Расходы на обеспечение деятельности (оказание услуг) муниципальных учреждений - музеи, галереи</t>
  </si>
  <si>
    <t>02 2 01 06130</t>
  </si>
  <si>
    <t>02 2 01 00000</t>
  </si>
  <si>
    <t>Подпрограмма «Системы водоотведения»</t>
  </si>
  <si>
    <t>10 2 00 00000</t>
  </si>
  <si>
    <t>09 1 00 00000</t>
  </si>
  <si>
    <t>Основное мероприятие "Развитие похоронного дела на территории Московской области"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</si>
  <si>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</si>
  <si>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</si>
  <si>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</si>
  <si>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</si>
  <si>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</si>
  <si>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</si>
  <si>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Целевая
статья</t>
  </si>
  <si>
    <t>12 5 01 00870</t>
  </si>
  <si>
    <t>Взносы в общественные организации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</si>
  <si>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</si>
  <si>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</si>
  <si>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</si>
  <si>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10 3 02 S0320</t>
  </si>
  <si>
    <t>06 3 00 00000</t>
  </si>
  <si>
    <t>Подпрограмма "Комплексное развитие сельских территорий"</t>
  </si>
  <si>
    <t>07 5 11 00000</t>
  </si>
  <si>
    <t>Ликвидация несанкционированных свалок в границах городского округа</t>
  </si>
  <si>
    <t>17 1 01 71580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</si>
  <si>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</si>
  <si>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02 6 00 00000</t>
  </si>
  <si>
    <t>02 6 01 00000</t>
  </si>
  <si>
    <t>02 6 01 06260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</si>
  <si>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</si>
  <si>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</si>
  <si>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</si>
  <si>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</si>
  <si>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0406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</si>
  <si>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</si>
  <si>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</si>
  <si>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</si>
  <si>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07 2 00 00000</t>
  </si>
  <si>
    <t>07 2 01 00000</t>
  </si>
  <si>
    <t>12 3 00 00000</t>
  </si>
  <si>
    <t>12 3 01 00000</t>
  </si>
  <si>
    <t>Основное мероприятие «Строительство и содержание газопроводов в населенных пунктах»</t>
  </si>
  <si>
    <t>СРЕДСТВА МАССОВОЙ ИНФОРМАЦИИ</t>
  </si>
  <si>
    <t>Другие вопросы в области средств массовой информации</t>
  </si>
  <si>
    <t>1200</t>
  </si>
  <si>
    <t>1204</t>
  </si>
  <si>
    <t>10 3 05 00000</t>
  </si>
  <si>
    <t>10 3 05 00192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</si>
  <si>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</si>
  <si>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</si>
  <si>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</si>
  <si>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</si>
  <si>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17 2 01 01480</t>
  </si>
  <si>
    <t>0407</t>
  </si>
  <si>
    <t>07 4 00 00000</t>
  </si>
  <si>
    <t>07 4 01 00000</t>
  </si>
  <si>
    <t>Лесное хозяйство</t>
  </si>
  <si>
    <t>Основное мероприятие «Осуществление отдельных полномочий в области лесных отношений»</t>
  </si>
  <si>
    <t>09 2 01 74970</t>
  </si>
  <si>
    <t>Реализация мероприятий по обеспечению жильем молодых семей за счет средств местного бюджета</t>
  </si>
  <si>
    <t>09 7 00 00000</t>
  </si>
  <si>
    <t>09 7 01 00000</t>
  </si>
  <si>
    <t>09 7 01 S0190</t>
  </si>
  <si>
    <t>Реализация мероприятий по улучшению жилищных условий многодетных семей</t>
  </si>
  <si>
    <t>17 1 F2 54249</t>
  </si>
  <si>
    <t>04 5 00 00000</t>
  </si>
  <si>
    <t>Участие в предупреждении и ликвидации последствий чрезвычайных ситуаций в границах городского округа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</si>
  <si>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</si>
  <si>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</si>
  <si>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</si>
  <si>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</si>
  <si>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</si>
  <si>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</si>
  <si>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</si>
  <si>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</si>
  <si>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</si>
  <si>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</si>
  <si>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</si>
  <si>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02 4 04 00500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</si>
  <si>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</si>
  <si>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</si>
  <si>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</si>
  <si>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Основное мероприятие "Создание условий для массового отдыха жителей городского округа в парках культуры и отдыха"</t>
  </si>
  <si>
    <t>02 4 06 06170</t>
  </si>
  <si>
    <t>02 8 01 00500</t>
  </si>
  <si>
    <t>Подпрограмма "Развитие архивного дела"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</si>
  <si>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</si>
  <si>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</si>
  <si>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</si>
  <si>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</si>
  <si>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</si>
  <si>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</si>
  <si>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</si>
  <si>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</si>
  <si>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</si>
  <si>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</si>
  <si>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</si>
  <si>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</si>
  <si>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</si>
  <si>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</si>
  <si>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ОБСЛУЖИВАНИЕ ГОСУДАРСТВЕННОГО (МУНИЦИПАЛЬНОГО) ДОЛГА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</si>
  <si>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</si>
  <si>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</si>
  <si>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</si>
  <si>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</si>
  <si>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</si>
  <si>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</si>
  <si>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</si>
  <si>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Организация и осуществление мероприятий по работе с детьми и молодежью в городском округе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</si>
  <si>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</si>
  <si>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</si>
  <si>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дошкольного образования)</t>
  </si>
  <si>
    <t>Расходы на обеспечение деятельности (оказание услуг) муниципальных учреждений - дошкольные образовательные организации (Профессиональная физическая охрана муниципальных учреждений дошкольного образования)</t>
  </si>
  <si>
    <t>03 1 01 00000</t>
  </si>
  <si>
    <t>03 1 01 06041</t>
  </si>
  <si>
    <t>03 1 01 06042</t>
  </si>
  <si>
    <t>03 1 01 06043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</si>
  <si>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</si>
  <si>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</si>
  <si>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</si>
  <si>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</si>
  <si>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03 1 01 06051</t>
  </si>
  <si>
    <t>03 1 01 06052</t>
  </si>
  <si>
    <t>03 1 01 06053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</si>
  <si>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</si>
  <si>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</si>
  <si>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</si>
  <si>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</si>
  <si>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</si>
  <si>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</si>
  <si>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</si>
  <si>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</si>
  <si>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</si>
  <si>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</si>
  <si>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</si>
  <si>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</si>
  <si>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</si>
  <si>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</si>
  <si>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</si>
  <si>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</si>
  <si>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</si>
  <si>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</si>
  <si>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</si>
  <si>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02 S2870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</si>
  <si>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</si>
  <si>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L3040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</si>
  <si>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</si>
  <si>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</si>
  <si>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</si>
  <si>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</si>
  <si>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</si>
  <si>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</si>
  <si>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Федеральный проект "Современная школа"</t>
  </si>
  <si>
    <t>Обеспечение условий для функционирования центров образования естественно-научной и технологической направленностей</t>
  </si>
  <si>
    <t>03 1 E1 00000</t>
  </si>
  <si>
    <t>03 1 E1 S2760</t>
  </si>
  <si>
    <t>03 1 08 S3800</t>
  </si>
  <si>
    <t>03 1 08 S2950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</si>
  <si>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</si>
  <si>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</si>
  <si>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</si>
  <si>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</si>
  <si>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</si>
  <si>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</si>
  <si>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Федеральный проект "Патриотическое воспитание граждан Российской Федерации"</t>
  </si>
  <si>
    <t>03 2 01 01110</t>
  </si>
  <si>
    <t>03 2 02 00000</t>
  </si>
  <si>
    <t>03 2 02 06061</t>
  </si>
  <si>
    <t>03 2 02 06062</t>
  </si>
  <si>
    <t>03 2 02 06063</t>
  </si>
  <si>
    <t>03 2 02 06064</t>
  </si>
  <si>
    <t>03 2 04 00000</t>
  </si>
  <si>
    <t>03 2 04 00940</t>
  </si>
  <si>
    <t xml:space="preserve">Субсидии автономным учреждениям 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</si>
  <si>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</si>
  <si>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</si>
  <si>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</si>
  <si>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</si>
  <si>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</si>
  <si>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</si>
  <si>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 xml:space="preserve">Муниципальная программа "Образование"                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</si>
  <si>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</si>
  <si>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</si>
  <si>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</si>
  <si>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</si>
  <si>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</si>
  <si>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</si>
  <si>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</si>
  <si>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</si>
  <si>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</si>
  <si>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</si>
  <si>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15 1 02 00000</t>
  </si>
  <si>
    <t>15 1 02 S0860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</si>
  <si>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</si>
  <si>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Основное мероприятие "Информационная безопасность"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</si>
  <si>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</si>
  <si>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</si>
  <si>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</si>
  <si>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</si>
  <si>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</si>
  <si>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</si>
  <si>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Цифровое государственное управление (Развитие и сопровождение муниципальных информационных систем обеспечения деятельности ОМСУ муниципального образования Московской области)</t>
  </si>
  <si>
    <t>Муниципальная программа "Цифровое муниципальное образование"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</si>
  <si>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</si>
  <si>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физической культуры и спорта"</t>
  </si>
  <si>
    <t>04 1 15 00000</t>
  </si>
  <si>
    <t>04 1 15 00840</t>
  </si>
  <si>
    <t xml:space="preserve">Муниципальная программа "Социальная защита населения"                    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</si>
  <si>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</si>
  <si>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</si>
  <si>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</si>
  <si>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</si>
  <si>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04 5 03 60680</t>
  </si>
  <si>
    <t>04 6 00 00000</t>
  </si>
  <si>
    <t>04 6 01 00000</t>
  </si>
  <si>
    <t>04 6 01 00760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</si>
  <si>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</si>
  <si>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</si>
  <si>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16 2 04 60700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</si>
  <si>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</si>
  <si>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</si>
  <si>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</si>
  <si>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Муниципальная программа "Архитектура и градостроительство"</t>
  </si>
  <si>
    <t>16 1 00 00000</t>
  </si>
  <si>
    <t>16 1 03 00000</t>
  </si>
  <si>
    <t>16 1 03 00650</t>
  </si>
  <si>
    <t>16 2 05 00000</t>
  </si>
  <si>
    <t>16 2 05 01210</t>
  </si>
  <si>
    <t>Подпрограмма "Разработка Генерального плана развития городского округа"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</si>
  <si>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</si>
  <si>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</si>
  <si>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</si>
  <si>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</si>
  <si>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</si>
  <si>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</si>
  <si>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</si>
  <si>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</si>
  <si>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</si>
  <si>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</si>
  <si>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</si>
  <si>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</si>
  <si>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Основное мероприятие "Ликвидация последствий засорения водных объектов"</t>
  </si>
  <si>
    <t>07 2 03 00000</t>
  </si>
  <si>
    <t>Подпрограмма "Развитие лесного хозяйства"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</si>
  <si>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</si>
  <si>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07 4 01 62050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</si>
  <si>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</si>
  <si>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</si>
  <si>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07 5 01 01460</t>
  </si>
  <si>
    <t>07 5 02 00000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</si>
  <si>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</si>
  <si>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</si>
  <si>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</si>
  <si>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</si>
  <si>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</si>
  <si>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</si>
  <si>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09 1 03 00000</t>
  </si>
  <si>
    <t>09 1 03 60710</t>
  </si>
  <si>
    <t xml:space="preserve"> Муниципальная программа "Жилище"                  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</si>
  <si>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</si>
  <si>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</si>
  <si>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</si>
  <si>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</si>
  <si>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</si>
  <si>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</si>
  <si>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"Улучшение жилищных условий отдельных категорий многодетных семей"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</si>
  <si>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</si>
  <si>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</si>
  <si>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</si>
  <si>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</si>
  <si>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</si>
  <si>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 на территории Московской области"</t>
  </si>
  <si>
    <t>Основное мероприятие "Создание резервов материальных ресурсов для ликвидации чрезвычайных ситуаций"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</si>
  <si>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</si>
  <si>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</si>
  <si>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</si>
  <si>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</si>
  <si>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"Обеспечение деятельности общественных объединений правоохранительной направленности"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</si>
  <si>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</si>
  <si>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</si>
  <si>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</si>
  <si>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</si>
  <si>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</si>
  <si>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</si>
  <si>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</si>
  <si>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</si>
  <si>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</si>
  <si>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10 3 05 00191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</si>
  <si>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</si>
  <si>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</si>
  <si>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</si>
  <si>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10 6 01 00190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</si>
  <si>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</si>
  <si>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</si>
  <si>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</si>
  <si>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10 8 02 61930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</si>
  <si>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</si>
  <si>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</si>
  <si>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</si>
  <si>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10 1 02 01540</t>
  </si>
  <si>
    <t>Содержание и ремонт шахтных колодцев</t>
  </si>
  <si>
    <t xml:space="preserve">Подпрограмма «Чистая вода»   </t>
  </si>
  <si>
    <t>10 1 00 00000</t>
  </si>
  <si>
    <t>10 8 02 00000</t>
  </si>
  <si>
    <t>14 2 04 00210</t>
  </si>
  <si>
    <t>14 2 04 00204</t>
  </si>
  <si>
    <t>14 2 04 00203</t>
  </si>
  <si>
    <t>14 2 04 00202</t>
  </si>
  <si>
    <t>14 2 04 00201</t>
  </si>
  <si>
    <t>14 2 04 S0240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</si>
  <si>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</si>
  <si>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</si>
  <si>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</si>
  <si>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</si>
  <si>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</si>
  <si>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</si>
  <si>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17 2 F2 00000</t>
  </si>
  <si>
    <t>17 2 F2 S2740</t>
  </si>
  <si>
    <t>17 2 01 00620</t>
  </si>
  <si>
    <t>17 2 01 S2890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</si>
  <si>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</si>
  <si>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Ямочный ремонт асфальтового покрытия дворовых территорий</t>
  </si>
  <si>
    <t>Обустройство и установка детских, игровых площадок на территории муниципальных образований</t>
  </si>
  <si>
    <t>Устройство систем наружного освещения в рамках реализации проекта "Светлый город"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</si>
  <si>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</si>
  <si>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Организация наружного освещения</t>
  </si>
  <si>
    <t>17 1 01 S1580</t>
  </si>
  <si>
    <t>17 1 01 S2630</t>
  </si>
  <si>
    <t>17 2 01 01330</t>
  </si>
  <si>
    <t xml:space="preserve">Муниципальная программа "Управление имуществом и муниципальными финансами"  </t>
  </si>
  <si>
    <t>12 5 03 00000</t>
  </si>
  <si>
    <t>12 5 03 00830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</si>
  <si>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</si>
  <si>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</si>
  <si>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</si>
  <si>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</si>
  <si>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</si>
  <si>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</si>
  <si>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12 5 01 01680</t>
  </si>
  <si>
    <t>Обеспечение деятельности муниципальных казенных учреждений в сфере закупок товаров, работ, услуг</t>
  </si>
  <si>
    <t>12 3 01 00800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</si>
  <si>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</si>
  <si>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</si>
  <si>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</si>
  <si>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</si>
  <si>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</si>
  <si>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08 1 01 00300</t>
  </si>
  <si>
    <t>08 1 01 00320</t>
  </si>
  <si>
    <t>Обслуживание государственного (муниципального) внутреннего  долга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</si>
  <si>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</si>
  <si>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</si>
  <si>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</si>
  <si>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</si>
  <si>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</si>
  <si>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Содержание территорий в нормативном состоянии</t>
  </si>
  <si>
    <t>Комплексное благоустройство дворовых территорий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</si>
  <si>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</si>
  <si>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</si>
  <si>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</si>
  <si>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</si>
  <si>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</si>
  <si>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</si>
  <si>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</si>
  <si>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</si>
  <si>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"Организация учета энергоресурсов в жилищном фонде Московской области"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</si>
  <si>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</si>
  <si>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10 5 02 00000</t>
  </si>
  <si>
    <t>10 5 02 01500</t>
  </si>
  <si>
    <t>08 2 01 01850</t>
  </si>
  <si>
    <t>08 3 03 00670</t>
  </si>
  <si>
    <t>03 1 08 00000</t>
  </si>
  <si>
    <t>Устройство спортивных и детских площадок на территории муниципальных общеобразовательных организаций</t>
  </si>
  <si>
    <t>03 1 08 S2370</t>
  </si>
  <si>
    <t>03 1 E1 51721</t>
  </si>
  <si>
    <t>03 1 EВ 51791</t>
  </si>
  <si>
    <t>12 1 02 00170</t>
  </si>
  <si>
    <t>Владение, пользование и распоряжение имуществом, находящимся в муниципальной собственности городского округа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</si>
  <si>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</si>
  <si>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07 4 04 01750</t>
  </si>
  <si>
    <t>Организация и проведение акций по посадке леса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</si>
  <si>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</si>
  <si>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</si>
  <si>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04 6 01 00880</t>
  </si>
  <si>
    <t>03 1 EВ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</si>
  <si>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</si>
  <si>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</si>
  <si>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Проведение работ по капитальному ремонту зданий региональных (муниципальных) общеобразовательных организаций</t>
  </si>
  <si>
    <t>03 1 08 S3770</t>
  </si>
  <si>
    <t>Оснащение отремонтированных зданий общеобразовательных организаций средствами обучения и воспитания</t>
  </si>
  <si>
    <t>03 1 08 S3780</t>
  </si>
  <si>
    <t>Организация мероприятий по устранению загрязнения водных объектов</t>
  </si>
  <si>
    <t>07 2 03 01710</t>
  </si>
  <si>
    <t>10 2 02 74030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</si>
  <si>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</si>
  <si>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</si>
  <si>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</si>
  <si>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Строительство и реконструкция объектов водоснабжения за счет средств местного бюджета</t>
  </si>
  <si>
    <t>10 1 02 74090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</si>
  <si>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</si>
  <si>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</si>
  <si>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</si>
  <si>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</si>
  <si>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"Организация строительства (реконструкции) объектов физической культуры и спорта"</t>
  </si>
  <si>
    <t>99 0 00 00080</t>
  </si>
  <si>
    <t>Оплата исполнительных листов, судебных издержек</t>
  </si>
  <si>
    <t>Исполнение судебных актов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</si>
  <si>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</si>
  <si>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Подпрограмма "Развитие газификации, топливозаправочного комплекса и электроэнергетики"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</si>
  <si>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</si>
  <si>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</si>
  <si>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</si>
  <si>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</si>
  <si>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</si>
  <si>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</si>
  <si>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</si>
  <si>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</si>
  <si>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18 5 01 74220</t>
  </si>
  <si>
    <t>Капитальные вложения в муниципальные объекты физической культуры и спорта за счет средств местного бюджета</t>
  </si>
  <si>
    <t>02 5 00 00000</t>
  </si>
  <si>
    <t>02 5 01 00000</t>
  </si>
  <si>
    <t>02 5 01 73960</t>
  </si>
  <si>
    <t>Подпрограмма"Укрепление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</si>
  <si>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</si>
  <si>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Cоздание доступной среды в муниципальных учреждениях культуры за счет средств местного бюджета</t>
  </si>
  <si>
    <t>Субсидии автономным  учреждениям</t>
  </si>
  <si>
    <t>Субсидии (гранты в форме субсидий), не подлежащие казначейскому сопровождению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</si>
  <si>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  </t>
  </si>
  <si>
    <t>15 4 02 60690</t>
  </si>
  <si>
    <t>15 4 02 00000</t>
  </si>
  <si>
    <t>15 4 00 00000</t>
  </si>
  <si>
    <t>06 3 03 S1100</t>
  </si>
  <si>
    <t>06 3 03 00000</t>
  </si>
  <si>
    <t>% Исполнения</t>
  </si>
  <si>
    <t>Тип средств</t>
  </si>
  <si>
    <t>Исполнено</t>
  </si>
  <si>
    <t xml:space="preserve">Утверждено </t>
  </si>
  <si>
    <t xml:space="preserve"> Приложение 3</t>
  </si>
  <si>
    <t xml:space="preserve">к постановлению администрации </t>
  </si>
  <si>
    <t>Исполнение ведомственной структуры расходов бюджета городского округа Кашира за 1 квартал 2023 года</t>
  </si>
  <si>
    <t>городского округа Кашира от . .2023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</si>
</sst>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7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6" fillId="0" borderId="21"/>
    <xf numFmtId="0" fontId="17" fillId="0" borderId="21" applyFill="0" applyProtection="0"/>
  </cellStyleXfs>
  <cellXfs count="28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0" fillId="0" borderId="21" xfId="0" applyFont="1" applyBorder="1" applyAlignment="1">
      <alignment vertical="center" wrapText="1"/>
    </xf>
    <xf numFmtId="0" fontId="2" fillId="0" borderId="0" xfId="0" applyFont="1"/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164" fontId="26" fillId="0" borderId="0" xfId="0" applyNumberFormat="1" applyFont="1" applyFill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15" fillId="12" borderId="25" xfId="0" applyFont="1" applyFill="1" applyBorder="1" applyAlignment="1">
      <alignment vertical="top" wrapText="1"/>
    </xf>
    <xf numFmtId="0" fontId="12" fillId="12" borderId="5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/>
    </xf>
    <xf numFmtId="49" fontId="11" fillId="12" borderId="5" xfId="2" applyNumberFormat="1" applyFont="1" applyFill="1" applyBorder="1" applyAlignment="1">
      <alignment horizontal="center" vertical="center"/>
    </xf>
    <xf numFmtId="49" fontId="11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12" borderId="5" xfId="0" applyFont="1" applyFill="1" applyBorder="1" applyAlignment="1">
      <alignment horizontal="center" vertical="center"/>
    </xf>
    <xf numFmtId="49" fontId="11" fillId="12" borderId="25" xfId="0" applyNumberFormat="1" applyFont="1" applyFill="1" applyBorder="1" applyAlignment="1" applyProtection="1">
      <alignment vertical="top" wrapText="1"/>
      <protection locked="0" hidden="1"/>
    </xf>
    <xf numFmtId="0" fontId="11" fillId="12" borderId="25" xfId="0" applyFont="1" applyFill="1" applyBorder="1" applyAlignment="1" applyProtection="1">
      <alignment vertical="top" wrapText="1"/>
      <protection locked="0" hidden="1"/>
    </xf>
    <xf numFmtId="0" fontId="12" fillId="12" borderId="25" xfId="0" applyFont="1" applyFill="1" applyBorder="1" applyAlignment="1" applyProtection="1">
      <alignment vertical="top" wrapText="1"/>
      <protection locked="0" hidden="1"/>
    </xf>
    <xf numFmtId="0" fontId="12" fillId="12" borderId="5" xfId="0" applyFont="1" applyFill="1" applyBorder="1" applyAlignment="1">
      <alignment horizontal="center" vertical="center"/>
    </xf>
    <xf numFmtId="49" fontId="12" fillId="12" borderId="5" xfId="2" applyNumberFormat="1" applyFont="1" applyFill="1" applyBorder="1" applyAlignment="1">
      <alignment horizontal="center" vertical="center"/>
    </xf>
    <xf numFmtId="49" fontId="12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12" borderId="5" xfId="4" applyNumberFormat="1" applyFont="1" applyFill="1" applyBorder="1" applyAlignment="1">
      <alignment horizontal="center" vertical="center"/>
    </xf>
    <xf numFmtId="0" fontId="14" fillId="12" borderId="25" xfId="0" applyFont="1" applyFill="1" applyBorder="1" applyAlignment="1">
      <alignment vertical="top" wrapText="1"/>
    </xf>
    <xf numFmtId="0" fontId="14" fillId="12" borderId="5" xfId="0" applyFont="1" applyFill="1" applyBorder="1" applyAlignment="1">
      <alignment horizontal="center" vertical="center"/>
    </xf>
    <xf numFmtId="0" fontId="11" fillId="12" borderId="5" xfId="0" applyFont="1" applyFill="1" applyBorder="1" applyAlignment="1">
      <alignment horizontal="center" vertical="center" wrapText="1"/>
    </xf>
    <xf numFmtId="164" fontId="11" fillId="12" borderId="5" xfId="0" applyNumberFormat="1" applyFont="1" applyFill="1" applyBorder="1" applyAlignment="1">
      <alignment horizontal="center" vertical="center"/>
    </xf>
    <xf numFmtId="164" fontId="12" fillId="12" borderId="5" xfId="0" applyNumberFormat="1" applyFont="1" applyFill="1" applyBorder="1" applyAlignment="1">
      <alignment horizontal="center" vertical="center"/>
    </xf>
    <xf numFmtId="0" fontId="12" fillId="12" borderId="21" xfId="0" applyFont="1" applyFill="1" applyBorder="1" applyAlignment="1">
      <alignment vertical="center"/>
    </xf>
    <xf numFmtId="0" fontId="12" fillId="12" borderId="21" xfId="0" applyFont="1" applyFill="1" applyBorder="1"/>
    <xf numFmtId="0" fontId="12" fillId="12" borderId="21" xfId="0" applyFont="1" applyFill="1" applyBorder="1" applyAlignment="1">
      <alignment horizontal="center" vertical="center"/>
    </xf>
    <xf numFmtId="0" fontId="10" fillId="12" borderId="21" xfId="0" applyFont="1" applyFill="1" applyBorder="1" applyAlignment="1">
      <alignment horizontal="right"/>
    </xf>
    <xf numFmtId="0" fontId="12" fillId="12" borderId="21" xfId="0" applyFont="1" applyFill="1" applyBorder="1" applyAlignment="1">
      <alignment vertical="center" wrapText="1"/>
    </xf>
    <xf numFmtId="0" fontId="12" fillId="12" borderId="21" xfId="0" applyFont="1" applyFill="1" applyBorder="1" applyAlignment="1">
      <alignment horizontal="center" vertical="center" wrapText="1"/>
    </xf>
    <xf numFmtId="0" fontId="12" fillId="12" borderId="21" xfId="0" applyFont="1" applyFill="1" applyBorder="1" applyAlignment="1">
      <alignment horizontal="right" vertical="center" wrapText="1"/>
    </xf>
    <xf numFmtId="0" fontId="25" fillId="12" borderId="21" xfId="0" applyFont="1" applyFill="1" applyBorder="1" applyAlignment="1">
      <alignment horizontal="center"/>
    </xf>
    <xf numFmtId="0" fontId="11" fillId="12" borderId="21" xfId="0" applyFont="1" applyFill="1" applyBorder="1" applyAlignment="1">
      <alignment horizontal="center" vertical="center"/>
    </xf>
    <xf numFmtId="0" fontId="11" fillId="12" borderId="21" xfId="0" applyFont="1" applyFill="1" applyBorder="1" applyAlignment="1">
      <alignment horizontal="center"/>
    </xf>
    <xf numFmtId="0" fontId="14" fillId="12" borderId="21" xfId="0" applyFont="1" applyFill="1" applyBorder="1" applyAlignment="1">
      <alignment horizontal="center" vertical="center"/>
    </xf>
    <xf numFmtId="0" fontId="11" fillId="12" borderId="22" xfId="0" applyFont="1" applyFill="1" applyBorder="1" applyAlignment="1">
      <alignment horizontal="center" vertical="center"/>
    </xf>
    <xf numFmtId="0" fontId="11" fillId="12" borderId="23" xfId="0" applyFont="1" applyFill="1" applyBorder="1" applyAlignment="1">
      <alignment horizontal="center" vertical="center"/>
    </xf>
    <xf numFmtId="0" fontId="11" fillId="12" borderId="23" xfId="0" applyFont="1" applyFill="1" applyBorder="1" applyAlignment="1">
      <alignment horizontal="center" vertical="center" wrapText="1"/>
    </xf>
    <xf numFmtId="0" fontId="11" fillId="12" borderId="30" xfId="0" applyFont="1" applyFill="1" applyBorder="1" applyAlignment="1">
      <alignment horizontal="center" vertical="center" wrapText="1"/>
    </xf>
    <xf numFmtId="164" fontId="11" fillId="12" borderId="23" xfId="0" applyNumberFormat="1" applyFont="1" applyFill="1" applyBorder="1" applyAlignment="1">
      <alignment horizontal="center" vertical="center"/>
    </xf>
    <xf numFmtId="0" fontId="11" fillId="12" borderId="24" xfId="0" applyFont="1" applyFill="1" applyBorder="1" applyAlignment="1">
      <alignment horizontal="center" vertical="center"/>
    </xf>
    <xf numFmtId="0" fontId="11" fillId="12" borderId="25" xfId="0" applyFont="1" applyFill="1" applyBorder="1" applyAlignment="1">
      <alignment horizontal="center" vertical="center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31" xfId="0" applyFont="1" applyFill="1" applyBorder="1" applyAlignment="1">
      <alignment horizontal="center" vertical="center" wrapText="1"/>
    </xf>
    <xf numFmtId="164" fontId="11" fillId="12" borderId="5" xfId="0" applyNumberFormat="1" applyFont="1" applyFill="1" applyBorder="1" applyAlignment="1">
      <alignment horizontal="center" vertical="center"/>
    </xf>
    <xf numFmtId="0" fontId="11" fillId="12" borderId="26" xfId="0" applyFont="1" applyFill="1" applyBorder="1" applyAlignment="1">
      <alignment horizontal="center" vertical="center"/>
    </xf>
    <xf numFmtId="0" fontId="11" fillId="12" borderId="25" xfId="0" applyFont="1" applyFill="1" applyBorder="1" applyAlignment="1">
      <alignment horizontal="center"/>
    </xf>
    <xf numFmtId="0" fontId="11" fillId="12" borderId="5" xfId="0" applyFont="1" applyFill="1" applyBorder="1" applyAlignment="1">
      <alignment horizontal="center"/>
    </xf>
    <xf numFmtId="0" fontId="11" fillId="12" borderId="26" xfId="0" applyFont="1" applyFill="1" applyBorder="1" applyAlignment="1">
      <alignment horizontal="center" vertical="center"/>
    </xf>
    <xf numFmtId="0" fontId="11" fillId="12" borderId="25" xfId="0" applyFont="1" applyFill="1" applyBorder="1" applyAlignment="1">
      <alignment vertical="center" wrapText="1"/>
    </xf>
    <xf numFmtId="164" fontId="11" fillId="12" borderId="26" xfId="0" applyNumberFormat="1" applyFont="1" applyFill="1" applyBorder="1" applyAlignment="1">
      <alignment horizontal="center" vertical="center"/>
    </xf>
    <xf numFmtId="0" fontId="11" fillId="12" borderId="25" xfId="3" applyNumberFormat="1" applyFont="1" applyFill="1" applyBorder="1" applyAlignment="1">
      <alignment vertical="center" wrapText="1"/>
    </xf>
    <xf numFmtId="49" fontId="11" fillId="12" borderId="5" xfId="3" applyNumberFormat="1" applyFont="1" applyFill="1" applyBorder="1" applyAlignment="1">
      <alignment horizontal="center" vertical="center"/>
    </xf>
    <xf numFmtId="0" fontId="11" fillId="12" borderId="25" xfId="2" applyNumberFormat="1" applyFont="1" applyFill="1" applyBorder="1" applyAlignment="1">
      <alignment horizontal="left" vertical="top" wrapText="1"/>
    </xf>
    <xf numFmtId="0" fontId="12" fillId="12" borderId="5" xfId="2" applyNumberFormat="1" applyFont="1" applyFill="1" applyBorder="1" applyAlignment="1">
      <alignment horizontal="center" vertical="center" wrapText="1"/>
    </xf>
    <xf numFmtId="0" fontId="11" fillId="12" borderId="5" xfId="2" applyNumberFormat="1" applyFont="1" applyFill="1" applyBorder="1" applyAlignment="1">
      <alignment horizontal="center" vertical="center"/>
    </xf>
    <xf numFmtId="49" fontId="11" fillId="12" borderId="25" xfId="0" applyNumberFormat="1" applyFont="1" applyFill="1" applyBorder="1" applyAlignment="1" applyProtection="1">
      <alignment horizontal="left" vertical="center" wrapText="1"/>
      <protection locked="0" hidden="1"/>
    </xf>
    <xf numFmtId="0" fontId="12" fillId="12" borderId="5" xfId="7" applyNumberFormat="1" applyFont="1" applyFill="1" applyBorder="1" applyAlignment="1">
      <alignment horizontal="center" vertical="center" wrapText="1"/>
    </xf>
    <xf numFmtId="0" fontId="11" fillId="12" borderId="5" xfId="7" applyNumberFormat="1" applyFont="1" applyFill="1" applyBorder="1" applyAlignment="1">
      <alignment horizontal="center" vertical="center"/>
    </xf>
    <xf numFmtId="0" fontId="12" fillId="12" borderId="5" xfId="6" applyNumberFormat="1" applyFont="1" applyFill="1" applyBorder="1" applyAlignment="1">
      <alignment horizontal="center" vertical="center" wrapText="1"/>
    </xf>
    <xf numFmtId="0" fontId="11" fillId="12" borderId="5" xfId="6" applyNumberFormat="1" applyFont="1" applyFill="1" applyBorder="1" applyAlignment="1">
      <alignment horizontal="center" vertical="center"/>
    </xf>
    <xf numFmtId="49" fontId="11" fillId="12" borderId="25" xfId="0" applyNumberFormat="1" applyFont="1" applyFill="1" applyBorder="1" applyAlignment="1" applyProtection="1">
      <alignment horizontal="left" vertical="top" wrapText="1"/>
      <protection locked="0" hidden="1"/>
    </xf>
    <xf numFmtId="0" fontId="12" fillId="12" borderId="5" xfId="5" applyNumberFormat="1" applyFont="1" applyFill="1" applyBorder="1" applyAlignment="1">
      <alignment horizontal="center" vertical="center" wrapText="1"/>
    </xf>
    <xf numFmtId="0" fontId="11" fillId="12" borderId="5" xfId="5" applyNumberFormat="1" applyFont="1" applyFill="1" applyBorder="1" applyAlignment="1">
      <alignment horizontal="center" vertical="center"/>
    </xf>
    <xf numFmtId="49" fontId="12" fillId="12" borderId="25" xfId="0" applyNumberFormat="1" applyFont="1" applyFill="1" applyBorder="1" applyAlignment="1" applyProtection="1">
      <alignment horizontal="left" vertical="center" wrapText="1"/>
      <protection locked="0" hidden="1"/>
    </xf>
    <xf numFmtId="0" fontId="12" fillId="12" borderId="5" xfId="4" applyNumberFormat="1" applyFont="1" applyFill="1" applyBorder="1" applyAlignment="1">
      <alignment horizontal="center" vertical="center" wrapText="1"/>
    </xf>
    <xf numFmtId="0" fontId="12" fillId="12" borderId="5" xfId="4" applyNumberFormat="1" applyFont="1" applyFill="1" applyBorder="1" applyAlignment="1">
      <alignment horizontal="center" vertical="center"/>
    </xf>
    <xf numFmtId="49" fontId="12" fillId="12" borderId="5" xfId="4" applyNumberFormat="1" applyFont="1" applyFill="1" applyBorder="1" applyAlignment="1">
      <alignment horizontal="center" vertical="center"/>
    </xf>
    <xf numFmtId="0" fontId="14" fillId="12" borderId="5" xfId="5" applyNumberFormat="1" applyFont="1" applyFill="1" applyBorder="1" applyAlignment="1">
      <alignment horizontal="center" vertical="center"/>
    </xf>
    <xf numFmtId="164" fontId="12" fillId="12" borderId="26" xfId="0" applyNumberFormat="1" applyFont="1" applyFill="1" applyBorder="1" applyAlignment="1">
      <alignment horizontal="center" vertical="center"/>
    </xf>
    <xf numFmtId="49" fontId="11" fillId="12" borderId="5" xfId="4" applyNumberFormat="1" applyFont="1" applyFill="1" applyBorder="1" applyAlignment="1">
      <alignment horizontal="center" vertical="center"/>
    </xf>
    <xf numFmtId="0" fontId="15" fillId="12" borderId="5" xfId="7" applyNumberFormat="1" applyFont="1" applyFill="1" applyBorder="1" applyAlignment="1">
      <alignment horizontal="center" vertical="center"/>
    </xf>
    <xf numFmtId="164" fontId="19" fillId="12" borderId="5" xfId="0" applyNumberFormat="1" applyFont="1" applyFill="1" applyBorder="1" applyAlignment="1">
      <alignment horizontal="center" vertical="center"/>
    </xf>
    <xf numFmtId="0" fontId="12" fillId="12" borderId="5" xfId="7" applyNumberFormat="1" applyFont="1" applyFill="1" applyBorder="1" applyAlignment="1">
      <alignment horizontal="center" vertical="center"/>
    </xf>
    <xf numFmtId="164" fontId="20" fillId="12" borderId="5" xfId="0" applyNumberFormat="1" applyFont="1" applyFill="1" applyBorder="1" applyAlignment="1">
      <alignment horizontal="center" vertical="center"/>
    </xf>
    <xf numFmtId="0" fontId="15" fillId="12" borderId="5" xfId="5" applyNumberFormat="1" applyFont="1" applyFill="1" applyBorder="1" applyAlignment="1">
      <alignment horizontal="center" vertical="center"/>
    </xf>
    <xf numFmtId="0" fontId="15" fillId="12" borderId="5" xfId="6" applyNumberFormat="1" applyFont="1" applyFill="1" applyBorder="1" applyAlignment="1">
      <alignment horizontal="center" vertical="center"/>
    </xf>
    <xf numFmtId="0" fontId="12" fillId="12" borderId="25" xfId="0" applyFont="1" applyFill="1" applyBorder="1" applyAlignment="1" applyProtection="1">
      <alignment horizontal="left" vertical="top" wrapText="1"/>
      <protection locked="0" hidden="1"/>
    </xf>
    <xf numFmtId="0" fontId="12" fillId="12" borderId="5" xfId="6" applyNumberFormat="1" applyFont="1" applyFill="1" applyBorder="1" applyAlignment="1">
      <alignment horizontal="center" vertical="center"/>
    </xf>
    <xf numFmtId="0" fontId="12" fillId="12" borderId="5" xfId="5" applyNumberFormat="1" applyFont="1" applyFill="1" applyBorder="1" applyAlignment="1">
      <alignment horizontal="center" vertical="center"/>
    </xf>
    <xf numFmtId="49" fontId="11" fillId="12" borderId="25" xfId="0" applyNumberFormat="1" applyFont="1" applyFill="1" applyBorder="1" applyAlignment="1" applyProtection="1">
      <alignment wrapText="1"/>
      <protection locked="0" hidden="1"/>
    </xf>
    <xf numFmtId="49" fontId="12" fillId="12" borderId="5" xfId="0" applyNumberFormat="1" applyFont="1" applyFill="1" applyBorder="1" applyAlignment="1">
      <alignment horizontal="center" vertical="center" wrapText="1"/>
    </xf>
    <xf numFmtId="0" fontId="11" fillId="12" borderId="25" xfId="0" applyFont="1" applyFill="1" applyBorder="1" applyAlignment="1" applyProtection="1">
      <alignment wrapText="1"/>
      <protection locked="0" hidden="1"/>
    </xf>
    <xf numFmtId="0" fontId="12" fillId="12" borderId="25" xfId="0" applyFont="1" applyFill="1" applyBorder="1" applyAlignment="1" applyProtection="1">
      <alignment wrapText="1"/>
      <protection locked="0" hidden="1"/>
    </xf>
    <xf numFmtId="0" fontId="11" fillId="12" borderId="5" xfId="4" applyNumberFormat="1" applyFont="1" applyFill="1" applyBorder="1" applyAlignment="1">
      <alignment horizontal="center" vertical="center"/>
    </xf>
    <xf numFmtId="0" fontId="12" fillId="12" borderId="5" xfId="2" applyNumberFormat="1" applyFont="1" applyFill="1" applyBorder="1" applyAlignment="1">
      <alignment horizontal="center" vertical="center"/>
    </xf>
    <xf numFmtId="49" fontId="11" fillId="12" borderId="5" xfId="0" applyNumberFormat="1" applyFont="1" applyFill="1" applyBorder="1" applyAlignment="1">
      <alignment horizontal="center" vertical="center"/>
    </xf>
    <xf numFmtId="49" fontId="12" fillId="12" borderId="5" xfId="0" applyNumberFormat="1" applyFont="1" applyFill="1" applyBorder="1" applyAlignment="1">
      <alignment horizontal="center" vertical="center"/>
    </xf>
    <xf numFmtId="0" fontId="18" fillId="12" borderId="5" xfId="0" quotePrefix="1" applyFont="1" applyFill="1" applyBorder="1" applyAlignment="1">
      <alignment horizontal="center" vertical="center"/>
    </xf>
    <xf numFmtId="164" fontId="18" fillId="12" borderId="5" xfId="0" applyNumberFormat="1" applyFont="1" applyFill="1" applyBorder="1" applyAlignment="1">
      <alignment horizontal="center" vertical="center"/>
    </xf>
    <xf numFmtId="49" fontId="19" fillId="12" borderId="25" xfId="0" applyNumberFormat="1" applyFont="1" applyFill="1" applyBorder="1" applyAlignment="1" applyProtection="1">
      <alignment wrapText="1"/>
      <protection locked="0" hidden="1"/>
    </xf>
    <xf numFmtId="0" fontId="20" fillId="12" borderId="25" xfId="0" applyFont="1" applyFill="1" applyBorder="1" applyAlignment="1" applyProtection="1">
      <alignment wrapText="1"/>
      <protection locked="0" hidden="1"/>
    </xf>
    <xf numFmtId="0" fontId="13" fillId="12" borderId="5" xfId="0" quotePrefix="1" applyFont="1" applyFill="1" applyBorder="1" applyAlignment="1">
      <alignment horizontal="center" vertical="center"/>
    </xf>
    <xf numFmtId="164" fontId="13" fillId="12" borderId="5" xfId="0" applyNumberFormat="1" applyFont="1" applyFill="1" applyBorder="1" applyAlignment="1">
      <alignment horizontal="center" vertical="center"/>
    </xf>
    <xf numFmtId="164" fontId="22" fillId="12" borderId="5" xfId="0" applyNumberFormat="1" applyFont="1" applyFill="1" applyBorder="1" applyAlignment="1">
      <alignment horizontal="center" vertical="center"/>
    </xf>
    <xf numFmtId="0" fontId="11" fillId="12" borderId="25" xfId="0" applyFont="1" applyFill="1" applyBorder="1" applyAlignment="1" applyProtection="1">
      <alignment horizontal="left" vertical="center" wrapText="1"/>
      <protection locked="0" hidden="1"/>
    </xf>
    <xf numFmtId="164" fontId="12" fillId="12" borderId="5" xfId="0" applyNumberFormat="1" applyFont="1" applyFill="1" applyBorder="1" applyAlignment="1">
      <alignment horizontal="center"/>
    </xf>
    <xf numFmtId="0" fontId="11" fillId="12" borderId="25" xfId="0" applyFont="1" applyFill="1" applyBorder="1" applyAlignment="1">
      <alignment horizontal="left"/>
    </xf>
    <xf numFmtId="49" fontId="15" fillId="12" borderId="5" xfId="7" applyNumberFormat="1" applyFont="1" applyFill="1" applyBorder="1" applyAlignment="1">
      <alignment horizontal="center" vertical="center"/>
    </xf>
    <xf numFmtId="0" fontId="15" fillId="12" borderId="5" xfId="4" applyNumberFormat="1" applyFont="1" applyFill="1" applyBorder="1" applyAlignment="1">
      <alignment horizontal="center" vertical="center"/>
    </xf>
    <xf numFmtId="0" fontId="11" fillId="12" borderId="25" xfId="7" applyNumberFormat="1" applyFont="1" applyFill="1" applyBorder="1" applyAlignment="1">
      <alignment vertical="center" wrapText="1"/>
    </xf>
    <xf numFmtId="0" fontId="15" fillId="12" borderId="25" xfId="6" applyNumberFormat="1" applyFont="1" applyFill="1" applyBorder="1" applyAlignment="1">
      <alignment vertical="top" wrapText="1"/>
    </xf>
    <xf numFmtId="49" fontId="15" fillId="12" borderId="5" xfId="6" applyNumberFormat="1" applyFont="1" applyFill="1" applyBorder="1" applyAlignment="1">
      <alignment horizontal="center" vertical="center"/>
    </xf>
    <xf numFmtId="0" fontId="12" fillId="12" borderId="25" xfId="0" applyFont="1" applyFill="1" applyBorder="1" applyAlignment="1" applyProtection="1">
      <alignment horizontal="left" vertical="center" wrapText="1"/>
      <protection locked="0" hidden="1"/>
    </xf>
    <xf numFmtId="49" fontId="12" fillId="12" borderId="25" xfId="0" applyNumberFormat="1" applyFont="1" applyFill="1" applyBorder="1" applyAlignment="1" applyProtection="1">
      <alignment vertical="top" wrapText="1"/>
      <protection locked="0" hidden="1"/>
    </xf>
    <xf numFmtId="49" fontId="24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4" fillId="12" borderId="5" xfId="4" applyNumberFormat="1" applyFont="1" applyFill="1" applyBorder="1" applyAlignment="1">
      <alignment horizontal="center" vertical="center"/>
    </xf>
    <xf numFmtId="0" fontId="11" fillId="12" borderId="25" xfId="0" applyFont="1" applyFill="1" applyBorder="1" applyAlignment="1" applyProtection="1">
      <alignment horizontal="left" vertical="top" wrapText="1"/>
      <protection locked="0" hidden="1"/>
    </xf>
    <xf numFmtId="49" fontId="12" fillId="12" borderId="25" xfId="0" applyNumberFormat="1" applyFont="1" applyFill="1" applyBorder="1" applyAlignment="1" applyProtection="1">
      <alignment horizontal="left" vertical="top" wrapText="1"/>
      <protection locked="0" hidden="1"/>
    </xf>
    <xf numFmtId="0" fontId="11" fillId="12" borderId="25" xfId="2" applyNumberFormat="1" applyFont="1" applyFill="1" applyBorder="1" applyAlignment="1">
      <alignment horizontal="left" vertical="center" wrapText="1"/>
    </xf>
    <xf numFmtId="0" fontId="13" fillId="12" borderId="25" xfId="0" applyFont="1" applyFill="1" applyBorder="1" applyAlignment="1">
      <alignment vertical="center" wrapText="1"/>
    </xf>
    <xf numFmtId="0" fontId="15" fillId="12" borderId="25" xfId="7" applyNumberFormat="1" applyFont="1" applyFill="1" applyBorder="1" applyAlignment="1">
      <alignment vertical="top" wrapText="1"/>
    </xf>
    <xf numFmtId="0" fontId="22" fillId="12" borderId="25" xfId="0" applyFont="1" applyFill="1" applyBorder="1" applyAlignment="1">
      <alignment vertical="center" wrapText="1"/>
    </xf>
    <xf numFmtId="49" fontId="12" fillId="12" borderId="25" xfId="0" applyNumberFormat="1" applyFont="1" applyFill="1" applyBorder="1" applyAlignment="1" applyProtection="1">
      <alignment wrapText="1"/>
      <protection locked="0" hidden="1"/>
    </xf>
    <xf numFmtId="0" fontId="19" fillId="12" borderId="25" xfId="0" applyFont="1" applyFill="1" applyBorder="1" applyAlignment="1" applyProtection="1">
      <alignment wrapText="1"/>
      <protection locked="0" hidden="1"/>
    </xf>
    <xf numFmtId="0" fontId="20" fillId="12" borderId="25" xfId="0" applyFont="1" applyFill="1" applyBorder="1" applyAlignment="1" applyProtection="1">
      <alignment vertical="top" wrapText="1"/>
      <protection locked="0" hidden="1"/>
    </xf>
    <xf numFmtId="0" fontId="11" fillId="12" borderId="5" xfId="0" applyFont="1" applyFill="1" applyBorder="1" applyAlignment="1" applyProtection="1">
      <alignment horizontal="center" vertical="center" wrapText="1"/>
      <protection locked="0" hidden="1"/>
    </xf>
    <xf numFmtId="0" fontId="11" fillId="12" borderId="25" xfId="0" applyFont="1" applyFill="1" applyBorder="1" applyAlignment="1">
      <alignment wrapText="1"/>
    </xf>
    <xf numFmtId="0" fontId="12" fillId="12" borderId="5" xfId="0" applyFont="1" applyFill="1" applyBorder="1" applyAlignment="1">
      <alignment horizontal="center"/>
    </xf>
    <xf numFmtId="0" fontId="23" fillId="12" borderId="5" xfId="0" applyFont="1" applyFill="1" applyBorder="1" applyAlignment="1">
      <alignment horizontal="center" vertical="center"/>
    </xf>
    <xf numFmtId="0" fontId="11" fillId="12" borderId="25" xfId="0" applyFont="1" applyFill="1" applyBorder="1" applyAlignment="1" applyProtection="1">
      <alignment vertical="center" wrapText="1"/>
      <protection locked="0" hidden="1"/>
    </xf>
    <xf numFmtId="0" fontId="12" fillId="12" borderId="25" xfId="0" applyFont="1" applyFill="1" applyBorder="1" applyAlignment="1">
      <alignment wrapText="1"/>
    </xf>
    <xf numFmtId="0" fontId="11" fillId="12" borderId="25" xfId="3" applyNumberFormat="1" applyFont="1" applyFill="1" applyBorder="1" applyAlignment="1">
      <alignment horizontal="left" vertical="top" wrapText="1"/>
    </xf>
    <xf numFmtId="0" fontId="12" fillId="12" borderId="5" xfId="0" applyFont="1" applyFill="1" applyBorder="1"/>
    <xf numFmtId="0" fontId="11" fillId="12" borderId="25" xfId="0" applyFont="1" applyFill="1" applyBorder="1"/>
    <xf numFmtId="0" fontId="11" fillId="12" borderId="5" xfId="0" applyFont="1" applyFill="1" applyBorder="1"/>
    <xf numFmtId="0" fontId="18" fillId="12" borderId="25" xfId="0" applyFont="1" applyFill="1" applyBorder="1" applyAlignment="1">
      <alignment vertical="center" wrapText="1"/>
    </xf>
    <xf numFmtId="0" fontId="12" fillId="12" borderId="5" xfId="3" applyNumberFormat="1" applyFont="1" applyFill="1" applyBorder="1" applyAlignment="1">
      <alignment horizontal="center" vertical="center" wrapText="1"/>
    </xf>
    <xf numFmtId="0" fontId="11" fillId="12" borderId="5" xfId="3" applyNumberFormat="1" applyFont="1" applyFill="1" applyBorder="1" applyAlignment="1">
      <alignment horizontal="center" vertical="center"/>
    </xf>
    <xf numFmtId="49" fontId="11" fillId="12" borderId="5" xfId="7" applyNumberFormat="1" applyFont="1" applyFill="1" applyBorder="1" applyAlignment="1">
      <alignment horizontal="center" vertical="center"/>
    </xf>
    <xf numFmtId="49" fontId="12" fillId="12" borderId="5" xfId="7" applyNumberFormat="1" applyFont="1" applyFill="1" applyBorder="1" applyAlignment="1">
      <alignment horizontal="center" vertical="center"/>
    </xf>
    <xf numFmtId="0" fontId="11" fillId="12" borderId="25" xfId="2" applyNumberFormat="1" applyFont="1" applyFill="1" applyBorder="1" applyAlignment="1">
      <alignment vertical="center" wrapText="1"/>
    </xf>
    <xf numFmtId="0" fontId="11" fillId="12" borderId="5" xfId="7" applyNumberFormat="1" applyFont="1" applyFill="1" applyBorder="1" applyAlignment="1">
      <alignment horizontal="center" vertical="center" wrapText="1"/>
    </xf>
    <xf numFmtId="0" fontId="11" fillId="12" borderId="5" xfId="0" quotePrefix="1" applyFont="1" applyFill="1" applyBorder="1" applyAlignment="1">
      <alignment horizontal="center" vertical="center"/>
    </xf>
    <xf numFmtId="0" fontId="12" fillId="12" borderId="5" xfId="0" quotePrefix="1" applyFont="1" applyFill="1" applyBorder="1" applyAlignment="1">
      <alignment horizontal="center" vertical="center"/>
    </xf>
    <xf numFmtId="0" fontId="12" fillId="12" borderId="25" xfId="0" applyFont="1" applyFill="1" applyBorder="1" applyAlignment="1">
      <alignment vertical="center" wrapText="1"/>
    </xf>
    <xf numFmtId="0" fontId="11" fillId="12" borderId="25" xfId="5" applyNumberFormat="1" applyFont="1" applyFill="1" applyBorder="1" applyAlignment="1">
      <alignment vertical="top" wrapText="1"/>
    </xf>
    <xf numFmtId="49" fontId="15" fillId="12" borderId="5" xfId="5" applyNumberFormat="1" applyFont="1" applyFill="1" applyBorder="1" applyAlignment="1">
      <alignment horizontal="center" vertical="center"/>
    </xf>
    <xf numFmtId="0" fontId="15" fillId="12" borderId="25" xfId="4" applyNumberFormat="1" applyFont="1" applyFill="1" applyBorder="1" applyAlignment="1">
      <alignment vertical="top" wrapText="1"/>
    </xf>
    <xf numFmtId="49" fontId="15" fillId="12" borderId="5" xfId="4" applyNumberFormat="1" applyFont="1" applyFill="1" applyBorder="1" applyAlignment="1">
      <alignment horizontal="center" vertical="center"/>
    </xf>
    <xf numFmtId="0" fontId="12" fillId="12" borderId="25" xfId="0" applyFont="1" applyFill="1" applyBorder="1" applyAlignment="1">
      <alignment vertical="top" wrapText="1"/>
    </xf>
    <xf numFmtId="49" fontId="11" fillId="12" borderId="5" xfId="0" applyNumberFormat="1" applyFont="1" applyFill="1" applyBorder="1" applyAlignment="1">
      <alignment horizontal="center" vertical="center" wrapText="1"/>
    </xf>
    <xf numFmtId="0" fontId="11" fillId="12" borderId="5" xfId="2" applyNumberFormat="1" applyFont="1" applyFill="1" applyBorder="1" applyAlignment="1">
      <alignment horizontal="center" vertical="center" wrapText="1"/>
    </xf>
    <xf numFmtId="0" fontId="12" fillId="12" borderId="25" xfId="0" applyFont="1" applyFill="1" applyBorder="1"/>
    <xf numFmtId="0" fontId="14" fillId="12" borderId="5" xfId="7" applyNumberFormat="1" applyFont="1" applyFill="1" applyBorder="1" applyAlignment="1">
      <alignment horizontal="center" vertical="center"/>
    </xf>
    <xf numFmtId="49" fontId="12" fillId="12" borderId="5" xfId="0" applyNumberFormat="1" applyFont="1" applyFill="1" applyBorder="1" applyAlignment="1" applyProtection="1">
      <alignment horizontal="center" wrapText="1"/>
      <protection locked="0" hidden="1"/>
    </xf>
    <xf numFmtId="0" fontId="8" fillId="12" borderId="5" xfId="0" applyFont="1" applyFill="1" applyBorder="1" applyAlignment="1">
      <alignment horizontal="center" vertical="center"/>
    </xf>
    <xf numFmtId="0" fontId="12" fillId="12" borderId="5" xfId="3" applyNumberFormat="1" applyFont="1" applyFill="1" applyBorder="1" applyAlignment="1">
      <alignment horizontal="center" vertical="center"/>
    </xf>
    <xf numFmtId="0" fontId="11" fillId="12" borderId="5" xfId="4" applyNumberFormat="1" applyFont="1" applyFill="1" applyBorder="1" applyAlignment="1">
      <alignment horizontal="center" vertical="center" wrapText="1"/>
    </xf>
    <xf numFmtId="164" fontId="11" fillId="12" borderId="5" xfId="0" applyNumberFormat="1" applyFont="1" applyFill="1" applyBorder="1" applyAlignment="1">
      <alignment horizontal="center" vertical="center" wrapText="1"/>
    </xf>
    <xf numFmtId="164" fontId="12" fillId="12" borderId="5" xfId="0" applyNumberFormat="1" applyFont="1" applyFill="1" applyBorder="1" applyAlignment="1">
      <alignment horizontal="center" vertical="center" wrapText="1"/>
    </xf>
    <xf numFmtId="0" fontId="11" fillId="12" borderId="25" xfId="6" applyNumberFormat="1" applyFont="1" applyFill="1" applyBorder="1" applyAlignment="1">
      <alignment vertical="center" wrapText="1"/>
    </xf>
    <xf numFmtId="0" fontId="14" fillId="12" borderId="5" xfId="6" applyNumberFormat="1" applyFont="1" applyFill="1" applyBorder="1" applyAlignment="1">
      <alignment horizontal="center" vertical="center"/>
    </xf>
    <xf numFmtId="164" fontId="10" fillId="12" borderId="5" xfId="0" applyNumberFormat="1" applyFont="1" applyFill="1" applyBorder="1" applyAlignment="1">
      <alignment horizontal="center" vertical="center"/>
    </xf>
    <xf numFmtId="164" fontId="10" fillId="12" borderId="5" xfId="0" applyNumberFormat="1" applyFont="1" applyFill="1" applyBorder="1" applyAlignment="1">
      <alignment horizontal="center"/>
    </xf>
    <xf numFmtId="0" fontId="11" fillId="12" borderId="5" xfId="5" applyNumberFormat="1" applyFont="1" applyFill="1" applyBorder="1" applyAlignment="1">
      <alignment horizontal="center" vertical="center" wrapText="1"/>
    </xf>
    <xf numFmtId="49" fontId="19" fillId="12" borderId="25" xfId="0" applyNumberFormat="1" applyFont="1" applyFill="1" applyBorder="1" applyAlignment="1" applyProtection="1">
      <alignment horizontal="left" vertical="center" wrapText="1"/>
      <protection locked="0" hidden="1"/>
    </xf>
    <xf numFmtId="0" fontId="11" fillId="12" borderId="5" xfId="6" applyNumberFormat="1" applyFont="1" applyFill="1" applyBorder="1" applyAlignment="1">
      <alignment horizontal="center" vertical="center" wrapText="1"/>
    </xf>
    <xf numFmtId="0" fontId="11" fillId="12" borderId="27" xfId="0" applyFont="1" applyFill="1" applyBorder="1" applyAlignment="1">
      <alignment horizontal="center" vertical="center"/>
    </xf>
    <xf numFmtId="0" fontId="11" fillId="12" borderId="28" xfId="0" applyFont="1" applyFill="1" applyBorder="1" applyAlignment="1">
      <alignment horizontal="center"/>
    </xf>
    <xf numFmtId="0" fontId="11" fillId="12" borderId="28" xfId="0" applyFont="1" applyFill="1" applyBorder="1" applyAlignment="1">
      <alignment horizontal="center" vertical="center"/>
    </xf>
    <xf numFmtId="164" fontId="11" fillId="12" borderId="28" xfId="0" applyNumberFormat="1" applyFont="1" applyFill="1" applyBorder="1" applyAlignment="1">
      <alignment horizontal="center" vertical="center"/>
    </xf>
    <xf numFmtId="164" fontId="11" fillId="12" borderId="29" xfId="0" applyNumberFormat="1" applyFont="1" applyFill="1" applyBorder="1" applyAlignment="1">
      <alignment horizontal="center" vertical="center"/>
    </xf>
    <xf numFmtId="0" fontId="0" fillId="12" borderId="0" xfId="0" applyFill="1"/>
    <xf numFmtId="0" fontId="12" fillId="12" borderId="19" xfId="0" applyNumberFormat="1" applyFont="1" applyFill="1" applyBorder="1" applyAlignment="1">
      <alignment horizontal="right" vertical="center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 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1C4E9"/>
      <color rgb="FFE1D8F0"/>
      <color rgb="FFFFF176"/>
      <color rgb="FFFFFFCC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406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85546875" style="28" customWidth="1" collapsed="1"/>
    <col min="21" max="21" width="10" style="28" customWidth="1" collapsed="1"/>
    <col min="22" max="22" width="10.140625" style="28" customWidth="1" collapsed="1"/>
    <col min="23" max="23" width="9.8554687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140625" style="28" collapsed="1"/>
  </cols>
  <sheetData>
    <row r="1" spans="1:27" ht="15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</row>
    <row r="4" spans="1:27" ht="9" customHeight="1" x14ac:dyDescent="0.2">
      <c r="A4" s="2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76" t="s">
        <v>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</row>
    <row r="6" spans="1:27" ht="18.75" customHeight="1" thickBot="1" x14ac:dyDescent="0.25">
      <c r="A6" s="2"/>
      <c r="B6" s="101" t="s">
        <v>44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99" t="s">
        <v>3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100" t="s">
        <v>9</v>
      </c>
      <c r="Z7" s="100"/>
      <c r="AA7" s="33" t="s">
        <v>10</v>
      </c>
    </row>
    <row r="8" spans="1:27" ht="13.5" thickBot="1" x14ac:dyDescent="0.25">
      <c r="A8" s="4"/>
      <c r="B8" s="110" t="s">
        <v>11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111" t="s">
        <v>11</v>
      </c>
      <c r="Z8" s="111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112" t="s">
        <v>12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113" t="s">
        <v>15</v>
      </c>
      <c r="Z10" s="113"/>
      <c r="AA10" s="39" t="s">
        <v>16</v>
      </c>
    </row>
    <row r="11" spans="1:27" ht="14.25" customHeight="1" x14ac:dyDescent="0.2">
      <c r="A11" s="5"/>
      <c r="B11" s="16"/>
      <c r="C11" s="114" t="s">
        <v>17</v>
      </c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115" t="s">
        <v>15</v>
      </c>
      <c r="Z11" s="115"/>
      <c r="AA11" s="41" t="s">
        <v>16</v>
      </c>
    </row>
    <row r="12" spans="1:27" ht="14.25" customHeight="1" x14ac:dyDescent="0.2">
      <c r="A12" s="5"/>
      <c r="B12" s="16"/>
      <c r="C12" s="42"/>
      <c r="D12" s="121" t="s">
        <v>19</v>
      </c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116" t="s">
        <v>15</v>
      </c>
      <c r="Z12" s="116"/>
      <c r="AA12" s="43" t="s">
        <v>16</v>
      </c>
    </row>
    <row r="13" spans="1:27" ht="12.75" customHeight="1" x14ac:dyDescent="0.2">
      <c r="A13" s="5"/>
      <c r="B13" s="16"/>
      <c r="C13" s="42"/>
      <c r="D13" s="44"/>
      <c r="E13" s="117" t="s">
        <v>21</v>
      </c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118" t="s">
        <v>15</v>
      </c>
      <c r="Z13" s="118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119" t="s">
        <v>23</v>
      </c>
      <c r="G14" s="119"/>
      <c r="H14" s="119"/>
      <c r="I14" s="119"/>
      <c r="J14" s="119"/>
      <c r="K14" s="119"/>
      <c r="L14" s="119"/>
      <c r="M14" s="119"/>
      <c r="N14" s="119"/>
      <c r="O14" s="119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120" t="s">
        <v>15</v>
      </c>
      <c r="Z14" s="120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90" t="s">
        <v>25</v>
      </c>
      <c r="H15" s="90"/>
      <c r="I15" s="90"/>
      <c r="J15" s="90"/>
      <c r="K15" s="90"/>
      <c r="L15" s="90"/>
      <c r="M15" s="90"/>
      <c r="N15" s="90"/>
      <c r="O15" s="90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91" t="s">
        <v>15</v>
      </c>
      <c r="Z15" s="91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92" t="s">
        <v>27</v>
      </c>
      <c r="I16" s="92"/>
      <c r="J16" s="92"/>
      <c r="K16" s="92"/>
      <c r="L16" s="92"/>
      <c r="M16" s="92"/>
      <c r="N16" s="92"/>
      <c r="O16" s="92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93" t="s">
        <v>15</v>
      </c>
      <c r="Z16" s="93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95" t="s">
        <v>55</v>
      </c>
      <c r="J17" s="96"/>
      <c r="K17" s="96"/>
      <c r="L17" s="96"/>
      <c r="M17" s="96"/>
      <c r="N17" s="96"/>
      <c r="O17" s="97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94" t="s">
        <v>15</v>
      </c>
      <c r="Z17" s="94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107" t="s">
        <v>56</v>
      </c>
      <c r="J18" s="108"/>
      <c r="K18" s="108"/>
      <c r="L18" s="108"/>
      <c r="M18" s="108"/>
      <c r="N18" s="108"/>
      <c r="O18" s="109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105" t="s">
        <v>15</v>
      </c>
      <c r="Z18" s="105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102" t="s">
        <v>29</v>
      </c>
      <c r="J19" s="103"/>
      <c r="K19" s="103"/>
      <c r="L19" s="103"/>
      <c r="M19" s="103"/>
      <c r="N19" s="103"/>
      <c r="O19" s="104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106" t="s">
        <v>15</v>
      </c>
      <c r="Z19" s="106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84" t="s">
        <v>42</v>
      </c>
      <c r="K20" s="85"/>
      <c r="L20" s="85"/>
      <c r="M20" s="85"/>
      <c r="N20" s="85"/>
      <c r="O20" s="86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75" t="s">
        <v>15</v>
      </c>
      <c r="Z20" s="75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84" t="s">
        <v>49</v>
      </c>
      <c r="L21" s="85"/>
      <c r="M21" s="85"/>
      <c r="N21" s="85"/>
      <c r="O21" s="86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75" t="s">
        <v>15</v>
      </c>
      <c r="Z21" s="75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84" t="s">
        <v>54</v>
      </c>
      <c r="M22" s="85"/>
      <c r="N22" s="85"/>
      <c r="O22" s="86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75" t="s">
        <v>15</v>
      </c>
      <c r="Z22" s="75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87" t="s">
        <v>50</v>
      </c>
      <c r="N23" s="88"/>
      <c r="O23" s="89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75" t="s">
        <v>15</v>
      </c>
      <c r="Z23" s="75"/>
      <c r="AA23" s="57" t="s">
        <v>16</v>
      </c>
    </row>
    <row r="24" spans="1:30" ht="14.45" customHeight="1" thickBot="1" x14ac:dyDescent="0.25">
      <c r="X24" s="58"/>
      <c r="Y24" s="78"/>
      <c r="Z24" s="78"/>
      <c r="AA24" s="58"/>
    </row>
    <row r="25" spans="1:30" ht="13.5" thickBot="1" x14ac:dyDescent="0.25">
      <c r="A25" s="5"/>
      <c r="B25" s="81" t="s">
        <v>31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3"/>
      <c r="X25" s="59" t="s">
        <v>14</v>
      </c>
      <c r="Y25" s="79" t="s">
        <v>15</v>
      </c>
      <c r="Z25" s="79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76" t="s">
        <v>32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61" t="s">
        <v>33</v>
      </c>
      <c r="P27" s="62"/>
      <c r="Q27" s="80"/>
      <c r="R27" s="80"/>
      <c r="S27" s="62"/>
      <c r="T27" s="62"/>
      <c r="U27" s="62"/>
      <c r="V27" s="62"/>
      <c r="W27" s="62"/>
      <c r="X27" s="80" t="s">
        <v>34</v>
      </c>
      <c r="Y27" s="80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77" t="s">
        <v>37</v>
      </c>
      <c r="R28" s="77"/>
      <c r="S28" s="25"/>
      <c r="T28" s="25"/>
      <c r="U28" s="25"/>
      <c r="V28" s="25"/>
      <c r="W28" s="25"/>
      <c r="X28" s="77" t="s">
        <v>38</v>
      </c>
      <c r="Y28" s="77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2"/>
  <sheetViews>
    <sheetView tabSelected="1" zoomScaleNormal="100" zoomScaleSheetLayoutView="90" workbookViewId="0">
      <selection activeCell="K463" sqref="K463"/>
    </sheetView>
  </sheetViews>
  <sheetFormatPr defaultColWidth="9.140625" defaultRowHeight="12.75" x14ac:dyDescent="0.2"/>
  <cols>
    <col min="1" max="1" width="74.85546875" style="72" customWidth="1"/>
    <col min="2" max="2" width="1.7109375" style="72" hidden="1" customWidth="1"/>
    <col min="3" max="3" width="7.85546875" style="73" customWidth="1"/>
    <col min="4" max="4" width="8.5703125" style="73" customWidth="1"/>
    <col min="5" max="5" width="18.28515625" style="73" customWidth="1"/>
    <col min="6" max="6" width="6.28515625" style="73" customWidth="1"/>
    <col min="7" max="7" width="8.5703125" style="73" customWidth="1"/>
    <col min="8" max="8" width="15" style="73" customWidth="1"/>
    <col min="9" max="9" width="14.7109375" style="73" customWidth="1"/>
    <col min="10" max="10" width="14.42578125" style="73" customWidth="1"/>
    <col min="11" max="11" width="13.140625" customWidth="1"/>
  </cols>
  <sheetData>
    <row r="1" spans="1:10" ht="27" customHeight="1" x14ac:dyDescent="0.2">
      <c r="A1" s="140"/>
      <c r="B1" s="141"/>
      <c r="C1" s="142"/>
      <c r="D1" s="142"/>
      <c r="E1" s="142"/>
      <c r="F1" s="142"/>
      <c r="G1" s="142"/>
      <c r="H1" s="142"/>
      <c r="I1" s="142"/>
      <c r="J1" s="143" t="s">
        <v>847</v>
      </c>
    </row>
    <row r="2" spans="1:10" ht="11.25" customHeight="1" x14ac:dyDescent="0.2">
      <c r="A2" s="144"/>
      <c r="B2" s="144"/>
      <c r="C2" s="145"/>
      <c r="D2" s="145"/>
      <c r="E2" s="145"/>
      <c r="F2" s="145"/>
      <c r="G2" s="145"/>
      <c r="H2" s="146" t="s">
        <v>848</v>
      </c>
      <c r="I2" s="146"/>
      <c r="J2" s="146"/>
    </row>
    <row r="3" spans="1:10" s="70" customFormat="1" ht="13.5" customHeight="1" x14ac:dyDescent="0.2">
      <c r="A3" s="144"/>
      <c r="B3" s="144"/>
      <c r="C3" s="145"/>
      <c r="D3" s="145"/>
      <c r="E3" s="145"/>
      <c r="F3" s="145"/>
      <c r="G3" s="145"/>
      <c r="H3" s="146" t="s">
        <v>850</v>
      </c>
      <c r="I3" s="146"/>
      <c r="J3" s="146"/>
    </row>
    <row r="4" spans="1:10" ht="21.75" customHeight="1" x14ac:dyDescent="0.25">
      <c r="A4" s="147" t="s">
        <v>849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ht="13.5" thickBot="1" x14ac:dyDescent="0.25">
      <c r="A5" s="148"/>
      <c r="B5" s="149"/>
      <c r="C5" s="148"/>
      <c r="D5" s="148"/>
      <c r="E5" s="148"/>
      <c r="F5" s="148"/>
      <c r="G5" s="148"/>
      <c r="H5" s="142"/>
      <c r="I5" s="150"/>
      <c r="J5" s="150" t="s">
        <v>398</v>
      </c>
    </row>
    <row r="6" spans="1:10" ht="12.75" customHeight="1" x14ac:dyDescent="0.2">
      <c r="A6" s="151" t="s">
        <v>3</v>
      </c>
      <c r="B6" s="152" t="s">
        <v>146</v>
      </c>
      <c r="C6" s="152"/>
      <c r="D6" s="152"/>
      <c r="E6" s="152"/>
      <c r="F6" s="153" t="s">
        <v>201</v>
      </c>
      <c r="G6" s="153" t="s">
        <v>844</v>
      </c>
      <c r="H6" s="154" t="s">
        <v>846</v>
      </c>
      <c r="I6" s="155" t="s">
        <v>845</v>
      </c>
      <c r="J6" s="156" t="s">
        <v>843</v>
      </c>
    </row>
    <row r="7" spans="1:10" ht="38.25" x14ac:dyDescent="0.2">
      <c r="A7" s="157"/>
      <c r="B7" s="126" t="s">
        <v>147</v>
      </c>
      <c r="C7" s="126" t="s">
        <v>147</v>
      </c>
      <c r="D7" s="126" t="s">
        <v>217</v>
      </c>
      <c r="E7" s="126" t="s">
        <v>424</v>
      </c>
      <c r="F7" s="158"/>
      <c r="G7" s="158"/>
      <c r="H7" s="159"/>
      <c r="I7" s="160"/>
      <c r="J7" s="161"/>
    </row>
    <row r="8" spans="1:10" x14ac:dyDescent="0.2">
      <c r="A8" s="162">
        <v>1</v>
      </c>
      <c r="B8" s="163"/>
      <c r="C8" s="124">
        <v>2</v>
      </c>
      <c r="D8" s="124">
        <v>3</v>
      </c>
      <c r="E8" s="124">
        <v>4</v>
      </c>
      <c r="F8" s="137">
        <v>5</v>
      </c>
      <c r="G8" s="137">
        <v>6</v>
      </c>
      <c r="H8" s="124">
        <v>7</v>
      </c>
      <c r="I8" s="124">
        <v>8</v>
      </c>
      <c r="J8" s="164">
        <v>9</v>
      </c>
    </row>
    <row r="9" spans="1:10" x14ac:dyDescent="0.2">
      <c r="A9" s="165" t="s">
        <v>143</v>
      </c>
      <c r="B9" s="123"/>
      <c r="C9" s="124" t="s">
        <v>59</v>
      </c>
      <c r="D9" s="124"/>
      <c r="E9" s="124"/>
      <c r="F9" s="124"/>
      <c r="G9" s="124"/>
      <c r="H9" s="138">
        <f>H10+H151+H159+H224+H352+H467+H486+H537+H584+H608+H641</f>
        <v>2329538.8899999997</v>
      </c>
      <c r="I9" s="138">
        <f>I10+I151+I159+I224+I352+I467+I486+I537+I584+I608+I641</f>
        <v>302421.59999999992</v>
      </c>
      <c r="J9" s="166">
        <f>I9/H9*100</f>
        <v>12.982036972990821</v>
      </c>
    </row>
    <row r="10" spans="1:10" x14ac:dyDescent="0.2">
      <c r="A10" s="167" t="s">
        <v>60</v>
      </c>
      <c r="B10" s="123"/>
      <c r="C10" s="124" t="s">
        <v>59</v>
      </c>
      <c r="D10" s="168" t="s">
        <v>367</v>
      </c>
      <c r="E10" s="124"/>
      <c r="F10" s="124"/>
      <c r="G10" s="124"/>
      <c r="H10" s="138">
        <f>H11+H18+H87+H95</f>
        <v>478343.9</v>
      </c>
      <c r="I10" s="138">
        <f>I11+I18+I87+I95</f>
        <v>96023</v>
      </c>
      <c r="J10" s="166">
        <f t="shared" ref="J10:J69" si="0">I10/H10*100</f>
        <v>20.074051325834823</v>
      </c>
    </row>
    <row r="11" spans="1:10" ht="25.5" x14ac:dyDescent="0.2">
      <c r="A11" s="169" t="s">
        <v>61</v>
      </c>
      <c r="B11" s="170"/>
      <c r="C11" s="171" t="s">
        <v>59</v>
      </c>
      <c r="D11" s="168" t="s">
        <v>215</v>
      </c>
      <c r="E11" s="125"/>
      <c r="F11" s="171"/>
      <c r="G11" s="171"/>
      <c r="H11" s="138">
        <f t="shared" ref="H11:I16" si="1">H12</f>
        <v>2635.2</v>
      </c>
      <c r="I11" s="138">
        <f t="shared" si="1"/>
        <v>492.8</v>
      </c>
      <c r="J11" s="166">
        <f t="shared" si="0"/>
        <v>18.700667880995752</v>
      </c>
    </row>
    <row r="12" spans="1:10" x14ac:dyDescent="0.2">
      <c r="A12" s="172" t="s">
        <v>740</v>
      </c>
      <c r="B12" s="173"/>
      <c r="C12" s="174" t="s">
        <v>59</v>
      </c>
      <c r="D12" s="168" t="s">
        <v>215</v>
      </c>
      <c r="E12" s="126" t="s">
        <v>178</v>
      </c>
      <c r="F12" s="124"/>
      <c r="G12" s="124"/>
      <c r="H12" s="138">
        <f t="shared" si="1"/>
        <v>2635.2</v>
      </c>
      <c r="I12" s="138">
        <f t="shared" si="1"/>
        <v>492.8</v>
      </c>
      <c r="J12" s="166">
        <f t="shared" si="0"/>
        <v>18.700667880995752</v>
      </c>
    </row>
    <row r="13" spans="1:10" x14ac:dyDescent="0.2">
      <c r="A13" s="172" t="s">
        <v>198</v>
      </c>
      <c r="B13" s="175"/>
      <c r="C13" s="176" t="s">
        <v>59</v>
      </c>
      <c r="D13" s="168" t="s">
        <v>215</v>
      </c>
      <c r="E13" s="126" t="s">
        <v>191</v>
      </c>
      <c r="F13" s="124"/>
      <c r="G13" s="124"/>
      <c r="H13" s="138">
        <f t="shared" si="1"/>
        <v>2635.2</v>
      </c>
      <c r="I13" s="138">
        <f t="shared" si="1"/>
        <v>492.8</v>
      </c>
      <c r="J13" s="166">
        <f t="shared" si="0"/>
        <v>18.700667880995752</v>
      </c>
    </row>
    <row r="14" spans="1:10" ht="25.5" x14ac:dyDescent="0.2">
      <c r="A14" s="177" t="s">
        <v>344</v>
      </c>
      <c r="B14" s="178"/>
      <c r="C14" s="179" t="s">
        <v>59</v>
      </c>
      <c r="D14" s="168" t="s">
        <v>215</v>
      </c>
      <c r="E14" s="126" t="s">
        <v>192</v>
      </c>
      <c r="F14" s="124"/>
      <c r="G14" s="124"/>
      <c r="H14" s="138">
        <f t="shared" si="1"/>
        <v>2635.2</v>
      </c>
      <c r="I14" s="138">
        <f t="shared" si="1"/>
        <v>492.8</v>
      </c>
      <c r="J14" s="166">
        <f t="shared" si="0"/>
        <v>18.700667880995752</v>
      </c>
    </row>
    <row r="15" spans="1:10" x14ac:dyDescent="0.2">
      <c r="A15" s="180" t="s">
        <v>199</v>
      </c>
      <c r="B15" s="181"/>
      <c r="C15" s="182" t="s">
        <v>59</v>
      </c>
      <c r="D15" s="183" t="s">
        <v>215</v>
      </c>
      <c r="E15" s="133" t="s">
        <v>200</v>
      </c>
      <c r="F15" s="184"/>
      <c r="G15" s="184"/>
      <c r="H15" s="139">
        <f t="shared" si="1"/>
        <v>2635.2</v>
      </c>
      <c r="I15" s="139">
        <f>I16</f>
        <v>492.8</v>
      </c>
      <c r="J15" s="185">
        <f t="shared" si="0"/>
        <v>18.700667880995752</v>
      </c>
    </row>
    <row r="16" spans="1:10" ht="38.25" x14ac:dyDescent="0.2">
      <c r="A16" s="135" t="s">
        <v>63</v>
      </c>
      <c r="B16" s="123"/>
      <c r="C16" s="131" t="s">
        <v>59</v>
      </c>
      <c r="D16" s="183" t="s">
        <v>215</v>
      </c>
      <c r="E16" s="133" t="s">
        <v>200</v>
      </c>
      <c r="F16" s="136" t="s">
        <v>64</v>
      </c>
      <c r="G16" s="136"/>
      <c r="H16" s="139">
        <f t="shared" si="1"/>
        <v>2635.2</v>
      </c>
      <c r="I16" s="139">
        <f>I17</f>
        <v>492.8</v>
      </c>
      <c r="J16" s="185">
        <f t="shared" si="0"/>
        <v>18.700667880995752</v>
      </c>
    </row>
    <row r="17" spans="1:10" x14ac:dyDescent="0.2">
      <c r="A17" s="135" t="s">
        <v>65</v>
      </c>
      <c r="B17" s="123"/>
      <c r="C17" s="131" t="s">
        <v>59</v>
      </c>
      <c r="D17" s="183" t="s">
        <v>215</v>
      </c>
      <c r="E17" s="133" t="s">
        <v>200</v>
      </c>
      <c r="F17" s="136" t="s">
        <v>66</v>
      </c>
      <c r="G17" s="136">
        <v>900100</v>
      </c>
      <c r="H17" s="139">
        <v>2635.2</v>
      </c>
      <c r="I17" s="139">
        <v>492.8</v>
      </c>
      <c r="J17" s="185">
        <f t="shared" si="0"/>
        <v>18.700667880995752</v>
      </c>
    </row>
    <row r="18" spans="1:10" ht="38.25" x14ac:dyDescent="0.2">
      <c r="A18" s="169" t="s">
        <v>67</v>
      </c>
      <c r="B18" s="170"/>
      <c r="C18" s="171" t="s">
        <v>59</v>
      </c>
      <c r="D18" s="186" t="s">
        <v>216</v>
      </c>
      <c r="E18" s="124"/>
      <c r="F18" s="124"/>
      <c r="G18" s="124"/>
      <c r="H18" s="138">
        <f>H19+H35+H43+H49+H71+H27+H79+H63</f>
        <v>131758.9</v>
      </c>
      <c r="I18" s="138">
        <f>I19+I35+I43+I49+I71+I27+I79+I63</f>
        <v>28124.200000000004</v>
      </c>
      <c r="J18" s="166">
        <f t="shared" si="0"/>
        <v>21.34519945142226</v>
      </c>
    </row>
    <row r="19" spans="1:10" x14ac:dyDescent="0.2">
      <c r="A19" s="172" t="s">
        <v>202</v>
      </c>
      <c r="B19" s="123"/>
      <c r="C19" s="124" t="s">
        <v>59</v>
      </c>
      <c r="D19" s="186" t="s">
        <v>216</v>
      </c>
      <c r="E19" s="126" t="s">
        <v>156</v>
      </c>
      <c r="F19" s="187"/>
      <c r="G19" s="187"/>
      <c r="H19" s="138">
        <f>H20</f>
        <v>4650</v>
      </c>
      <c r="I19" s="138">
        <f t="shared" ref="I19" si="2">I20</f>
        <v>740.6</v>
      </c>
      <c r="J19" s="166">
        <f t="shared" si="0"/>
        <v>15.926881720430108</v>
      </c>
    </row>
    <row r="20" spans="1:10" x14ac:dyDescent="0.2">
      <c r="A20" s="122" t="s">
        <v>108</v>
      </c>
      <c r="B20" s="173"/>
      <c r="C20" s="174" t="s">
        <v>59</v>
      </c>
      <c r="D20" s="186" t="s">
        <v>216</v>
      </c>
      <c r="E20" s="126" t="s">
        <v>476</v>
      </c>
      <c r="F20" s="127"/>
      <c r="G20" s="127"/>
      <c r="H20" s="188">
        <f>H21</f>
        <v>4650</v>
      </c>
      <c r="I20" s="188">
        <f t="shared" ref="I20:I21" si="3">I21</f>
        <v>740.6</v>
      </c>
      <c r="J20" s="166">
        <f t="shared" si="0"/>
        <v>15.926881720430108</v>
      </c>
    </row>
    <row r="21" spans="1:10" ht="38.25" x14ac:dyDescent="0.2">
      <c r="A21" s="122" t="s">
        <v>621</v>
      </c>
      <c r="B21" s="173"/>
      <c r="C21" s="174" t="s">
        <v>59</v>
      </c>
      <c r="D21" s="186" t="s">
        <v>216</v>
      </c>
      <c r="E21" s="126" t="s">
        <v>622</v>
      </c>
      <c r="F21" s="127"/>
      <c r="G21" s="127"/>
      <c r="H21" s="188">
        <f>H22</f>
        <v>4650</v>
      </c>
      <c r="I21" s="188">
        <f t="shared" si="3"/>
        <v>740.6</v>
      </c>
      <c r="J21" s="166">
        <f t="shared" si="0"/>
        <v>15.926881720430108</v>
      </c>
    </row>
    <row r="22" spans="1:10" ht="38.25" x14ac:dyDescent="0.2">
      <c r="A22" s="135" t="s">
        <v>419</v>
      </c>
      <c r="B22" s="173"/>
      <c r="C22" s="189" t="s">
        <v>59</v>
      </c>
      <c r="D22" s="183" t="s">
        <v>216</v>
      </c>
      <c r="E22" s="133" t="s">
        <v>623</v>
      </c>
      <c r="F22" s="136"/>
      <c r="G22" s="136"/>
      <c r="H22" s="190">
        <f>H23+H25</f>
        <v>4650</v>
      </c>
      <c r="I22" s="190">
        <f t="shared" ref="I22" si="4">I23+I25</f>
        <v>740.6</v>
      </c>
      <c r="J22" s="185">
        <f t="shared" si="0"/>
        <v>15.926881720430108</v>
      </c>
    </row>
    <row r="23" spans="1:10" ht="38.25" x14ac:dyDescent="0.2">
      <c r="A23" s="135" t="s">
        <v>63</v>
      </c>
      <c r="B23" s="173"/>
      <c r="C23" s="189" t="s">
        <v>59</v>
      </c>
      <c r="D23" s="183" t="s">
        <v>216</v>
      </c>
      <c r="E23" s="133" t="s">
        <v>623</v>
      </c>
      <c r="F23" s="136" t="s">
        <v>64</v>
      </c>
      <c r="G23" s="136"/>
      <c r="H23" s="139">
        <f>H24</f>
        <v>3998.5</v>
      </c>
      <c r="I23" s="139">
        <f t="shared" ref="I23" si="5">I24</f>
        <v>738.1</v>
      </c>
      <c r="J23" s="185">
        <f t="shared" si="0"/>
        <v>18.459422283356258</v>
      </c>
    </row>
    <row r="24" spans="1:10" x14ac:dyDescent="0.2">
      <c r="A24" s="135" t="s">
        <v>65</v>
      </c>
      <c r="B24" s="173"/>
      <c r="C24" s="189" t="s">
        <v>59</v>
      </c>
      <c r="D24" s="183" t="s">
        <v>216</v>
      </c>
      <c r="E24" s="133" t="s">
        <v>623</v>
      </c>
      <c r="F24" s="136" t="s">
        <v>66</v>
      </c>
      <c r="G24" s="136">
        <v>900303</v>
      </c>
      <c r="H24" s="139">
        <v>3998.5</v>
      </c>
      <c r="I24" s="139">
        <v>738.1</v>
      </c>
      <c r="J24" s="185">
        <f t="shared" si="0"/>
        <v>18.459422283356258</v>
      </c>
    </row>
    <row r="25" spans="1:10" x14ac:dyDescent="0.2">
      <c r="A25" s="135" t="s">
        <v>68</v>
      </c>
      <c r="B25" s="173"/>
      <c r="C25" s="189" t="s">
        <v>59</v>
      </c>
      <c r="D25" s="183" t="s">
        <v>216</v>
      </c>
      <c r="E25" s="133" t="s">
        <v>623</v>
      </c>
      <c r="F25" s="136" t="s">
        <v>69</v>
      </c>
      <c r="G25" s="136"/>
      <c r="H25" s="139">
        <f>H26</f>
        <v>651.5</v>
      </c>
      <c r="I25" s="139">
        <f t="shared" ref="I25" si="6">I26</f>
        <v>2.5</v>
      </c>
      <c r="J25" s="185">
        <f t="shared" si="0"/>
        <v>0.38372985418265537</v>
      </c>
    </row>
    <row r="26" spans="1:10" ht="25.5" x14ac:dyDescent="0.2">
      <c r="A26" s="135" t="s">
        <v>70</v>
      </c>
      <c r="B26" s="173"/>
      <c r="C26" s="189" t="s">
        <v>59</v>
      </c>
      <c r="D26" s="183" t="s">
        <v>216</v>
      </c>
      <c r="E26" s="133" t="s">
        <v>623</v>
      </c>
      <c r="F26" s="136" t="s">
        <v>71</v>
      </c>
      <c r="G26" s="136">
        <v>900303</v>
      </c>
      <c r="H26" s="139">
        <v>651.5</v>
      </c>
      <c r="I26" s="139">
        <v>2.5</v>
      </c>
      <c r="J26" s="185">
        <f t="shared" si="0"/>
        <v>0.38372985418265537</v>
      </c>
    </row>
    <row r="27" spans="1:10" x14ac:dyDescent="0.2">
      <c r="A27" s="128" t="s">
        <v>298</v>
      </c>
      <c r="B27" s="181"/>
      <c r="C27" s="179" t="s">
        <v>59</v>
      </c>
      <c r="D27" s="125" t="s">
        <v>216</v>
      </c>
      <c r="E27" s="126" t="s">
        <v>170</v>
      </c>
      <c r="F27" s="131"/>
      <c r="G27" s="131"/>
      <c r="H27" s="138">
        <f>H28</f>
        <v>340</v>
      </c>
      <c r="I27" s="138">
        <f t="shared" ref="I27:I31" si="7">I28</f>
        <v>0</v>
      </c>
      <c r="J27" s="166">
        <f t="shared" si="0"/>
        <v>0</v>
      </c>
    </row>
    <row r="28" spans="1:10" ht="25.5" x14ac:dyDescent="0.2">
      <c r="A28" s="128" t="s">
        <v>694</v>
      </c>
      <c r="B28" s="181"/>
      <c r="C28" s="179">
        <v>901</v>
      </c>
      <c r="D28" s="125" t="s">
        <v>216</v>
      </c>
      <c r="E28" s="126" t="s">
        <v>175</v>
      </c>
      <c r="F28" s="127"/>
      <c r="G28" s="127"/>
      <c r="H28" s="138">
        <f>H29</f>
        <v>340</v>
      </c>
      <c r="I28" s="138">
        <f t="shared" si="7"/>
        <v>0</v>
      </c>
      <c r="J28" s="166">
        <f t="shared" si="0"/>
        <v>0</v>
      </c>
    </row>
    <row r="29" spans="1:10" ht="25.5" x14ac:dyDescent="0.2">
      <c r="A29" s="128" t="s">
        <v>695</v>
      </c>
      <c r="B29" s="181"/>
      <c r="C29" s="189" t="s">
        <v>59</v>
      </c>
      <c r="D29" s="132" t="s">
        <v>216</v>
      </c>
      <c r="E29" s="133" t="s">
        <v>300</v>
      </c>
      <c r="F29" s="136"/>
      <c r="G29" s="136"/>
      <c r="H29" s="138">
        <f>H30</f>
        <v>340</v>
      </c>
      <c r="I29" s="138">
        <f t="shared" si="7"/>
        <v>0</v>
      </c>
      <c r="J29" s="166">
        <f t="shared" si="0"/>
        <v>0</v>
      </c>
    </row>
    <row r="30" spans="1:10" ht="38.25" x14ac:dyDescent="0.2">
      <c r="A30" s="128" t="s">
        <v>693</v>
      </c>
      <c r="B30" s="181"/>
      <c r="C30" s="189" t="s">
        <v>59</v>
      </c>
      <c r="D30" s="132" t="s">
        <v>216</v>
      </c>
      <c r="E30" s="133" t="s">
        <v>301</v>
      </c>
      <c r="F30" s="191"/>
      <c r="G30" s="191"/>
      <c r="H30" s="138">
        <f>H31+H33</f>
        <v>340</v>
      </c>
      <c r="I30" s="138">
        <f t="shared" ref="I30" si="8">I31+I33</f>
        <v>0</v>
      </c>
      <c r="J30" s="166">
        <f t="shared" si="0"/>
        <v>0</v>
      </c>
    </row>
    <row r="31" spans="1:10" ht="38.25" x14ac:dyDescent="0.2">
      <c r="A31" s="135" t="s">
        <v>63</v>
      </c>
      <c r="B31" s="181"/>
      <c r="C31" s="189" t="s">
        <v>59</v>
      </c>
      <c r="D31" s="132" t="s">
        <v>216</v>
      </c>
      <c r="E31" s="133" t="s">
        <v>301</v>
      </c>
      <c r="F31" s="136" t="s">
        <v>64</v>
      </c>
      <c r="G31" s="136"/>
      <c r="H31" s="139">
        <f>H32</f>
        <v>284</v>
      </c>
      <c r="I31" s="139">
        <f t="shared" si="7"/>
        <v>0</v>
      </c>
      <c r="J31" s="185">
        <f t="shared" si="0"/>
        <v>0</v>
      </c>
    </row>
    <row r="32" spans="1:10" x14ac:dyDescent="0.2">
      <c r="A32" s="135" t="s">
        <v>65</v>
      </c>
      <c r="B32" s="181"/>
      <c r="C32" s="189" t="s">
        <v>59</v>
      </c>
      <c r="D32" s="132" t="s">
        <v>216</v>
      </c>
      <c r="E32" s="133" t="s">
        <v>301</v>
      </c>
      <c r="F32" s="136" t="s">
        <v>66</v>
      </c>
      <c r="G32" s="136">
        <v>900303</v>
      </c>
      <c r="H32" s="139">
        <v>284</v>
      </c>
      <c r="I32" s="139">
        <v>0</v>
      </c>
      <c r="J32" s="185">
        <f t="shared" si="0"/>
        <v>0</v>
      </c>
    </row>
    <row r="33" spans="1:10" x14ac:dyDescent="0.2">
      <c r="A33" s="135" t="s">
        <v>68</v>
      </c>
      <c r="B33" s="181"/>
      <c r="C33" s="189" t="s">
        <v>59</v>
      </c>
      <c r="D33" s="132" t="s">
        <v>216</v>
      </c>
      <c r="E33" s="133" t="s">
        <v>301</v>
      </c>
      <c r="F33" s="136" t="s">
        <v>69</v>
      </c>
      <c r="G33" s="136"/>
      <c r="H33" s="139">
        <f>H34</f>
        <v>56</v>
      </c>
      <c r="I33" s="139">
        <f t="shared" ref="I33" si="9">I34</f>
        <v>0</v>
      </c>
      <c r="J33" s="185">
        <f t="shared" si="0"/>
        <v>0</v>
      </c>
    </row>
    <row r="34" spans="1:10" ht="25.5" x14ac:dyDescent="0.2">
      <c r="A34" s="135" t="s">
        <v>70</v>
      </c>
      <c r="B34" s="181"/>
      <c r="C34" s="189" t="s">
        <v>59</v>
      </c>
      <c r="D34" s="132" t="s">
        <v>216</v>
      </c>
      <c r="E34" s="133" t="s">
        <v>301</v>
      </c>
      <c r="F34" s="136" t="s">
        <v>71</v>
      </c>
      <c r="G34" s="136">
        <v>900303</v>
      </c>
      <c r="H34" s="139">
        <v>56</v>
      </c>
      <c r="I34" s="139">
        <v>0</v>
      </c>
      <c r="J34" s="185">
        <f t="shared" si="0"/>
        <v>0</v>
      </c>
    </row>
    <row r="35" spans="1:10" x14ac:dyDescent="0.2">
      <c r="A35" s="177" t="s">
        <v>669</v>
      </c>
      <c r="B35" s="123"/>
      <c r="C35" s="179" t="s">
        <v>59</v>
      </c>
      <c r="D35" s="125" t="s">
        <v>216</v>
      </c>
      <c r="E35" s="126" t="s">
        <v>144</v>
      </c>
      <c r="F35" s="127"/>
      <c r="G35" s="127"/>
      <c r="H35" s="138">
        <f>H37</f>
        <v>249</v>
      </c>
      <c r="I35" s="138">
        <f t="shared" ref="I35" si="10">I37</f>
        <v>64.400000000000006</v>
      </c>
      <c r="J35" s="166">
        <f t="shared" si="0"/>
        <v>25.863453815261046</v>
      </c>
    </row>
    <row r="36" spans="1:10" x14ac:dyDescent="0.2">
      <c r="A36" s="177" t="s">
        <v>670</v>
      </c>
      <c r="B36" s="123"/>
      <c r="C36" s="179">
        <v>901</v>
      </c>
      <c r="D36" s="125" t="s">
        <v>216</v>
      </c>
      <c r="E36" s="126" t="s">
        <v>416</v>
      </c>
      <c r="F36" s="127"/>
      <c r="G36" s="127"/>
      <c r="H36" s="138">
        <f>H37</f>
        <v>249</v>
      </c>
      <c r="I36" s="138">
        <f t="shared" ref="I36:I37" si="11">I37</f>
        <v>64.400000000000006</v>
      </c>
      <c r="J36" s="166">
        <f t="shared" si="0"/>
        <v>25.863453815261046</v>
      </c>
    </row>
    <row r="37" spans="1:10" ht="25.5" x14ac:dyDescent="0.2">
      <c r="A37" s="177" t="s">
        <v>671</v>
      </c>
      <c r="B37" s="123"/>
      <c r="C37" s="179" t="s">
        <v>59</v>
      </c>
      <c r="D37" s="125" t="s">
        <v>216</v>
      </c>
      <c r="E37" s="126" t="s">
        <v>667</v>
      </c>
      <c r="F37" s="192"/>
      <c r="G37" s="192"/>
      <c r="H37" s="138">
        <f>H38</f>
        <v>249</v>
      </c>
      <c r="I37" s="138">
        <f t="shared" si="11"/>
        <v>64.400000000000006</v>
      </c>
      <c r="J37" s="166">
        <f t="shared" si="0"/>
        <v>25.863453815261046</v>
      </c>
    </row>
    <row r="38" spans="1:10" ht="102" x14ac:dyDescent="0.2">
      <c r="A38" s="193" t="s">
        <v>206</v>
      </c>
      <c r="B38" s="173"/>
      <c r="C38" s="189" t="s">
        <v>59</v>
      </c>
      <c r="D38" s="132" t="s">
        <v>216</v>
      </c>
      <c r="E38" s="133" t="s">
        <v>668</v>
      </c>
      <c r="F38" s="192"/>
      <c r="G38" s="192"/>
      <c r="H38" s="139">
        <f>H39+H41</f>
        <v>249</v>
      </c>
      <c r="I38" s="139">
        <f t="shared" ref="I38" si="12">I39+I41</f>
        <v>64.400000000000006</v>
      </c>
      <c r="J38" s="166">
        <f t="shared" si="0"/>
        <v>25.863453815261046</v>
      </c>
    </row>
    <row r="39" spans="1:10" ht="38.25" x14ac:dyDescent="0.2">
      <c r="A39" s="135" t="s">
        <v>63</v>
      </c>
      <c r="B39" s="175"/>
      <c r="C39" s="194" t="s">
        <v>59</v>
      </c>
      <c r="D39" s="132" t="s">
        <v>216</v>
      </c>
      <c r="E39" s="133" t="s">
        <v>668</v>
      </c>
      <c r="F39" s="136" t="s">
        <v>64</v>
      </c>
      <c r="G39" s="136"/>
      <c r="H39" s="139">
        <f>H40</f>
        <v>198</v>
      </c>
      <c r="I39" s="139">
        <f t="shared" ref="I39" si="13">I40</f>
        <v>64.400000000000006</v>
      </c>
      <c r="J39" s="185">
        <f t="shared" si="0"/>
        <v>32.525252525252526</v>
      </c>
    </row>
    <row r="40" spans="1:10" x14ac:dyDescent="0.2">
      <c r="A40" s="135" t="s">
        <v>65</v>
      </c>
      <c r="B40" s="178"/>
      <c r="C40" s="195" t="s">
        <v>59</v>
      </c>
      <c r="D40" s="132" t="s">
        <v>216</v>
      </c>
      <c r="E40" s="133" t="s">
        <v>668</v>
      </c>
      <c r="F40" s="136" t="s">
        <v>66</v>
      </c>
      <c r="G40" s="136">
        <v>900303</v>
      </c>
      <c r="H40" s="139">
        <v>198</v>
      </c>
      <c r="I40" s="139">
        <v>64.400000000000006</v>
      </c>
      <c r="J40" s="185">
        <f t="shared" si="0"/>
        <v>32.525252525252526</v>
      </c>
    </row>
    <row r="41" spans="1:10" x14ac:dyDescent="0.2">
      <c r="A41" s="135" t="s">
        <v>68</v>
      </c>
      <c r="B41" s="181"/>
      <c r="C41" s="182" t="s">
        <v>59</v>
      </c>
      <c r="D41" s="132" t="s">
        <v>216</v>
      </c>
      <c r="E41" s="133" t="s">
        <v>668</v>
      </c>
      <c r="F41" s="136" t="s">
        <v>69</v>
      </c>
      <c r="G41" s="136"/>
      <c r="H41" s="139">
        <f>H42</f>
        <v>51</v>
      </c>
      <c r="I41" s="139">
        <f t="shared" ref="I41" si="14">I42</f>
        <v>0</v>
      </c>
      <c r="J41" s="185">
        <f t="shared" si="0"/>
        <v>0</v>
      </c>
    </row>
    <row r="42" spans="1:10" ht="25.5" x14ac:dyDescent="0.2">
      <c r="A42" s="135" t="s">
        <v>70</v>
      </c>
      <c r="B42" s="123"/>
      <c r="C42" s="131" t="s">
        <v>59</v>
      </c>
      <c r="D42" s="132" t="s">
        <v>216</v>
      </c>
      <c r="E42" s="133" t="s">
        <v>668</v>
      </c>
      <c r="F42" s="136" t="s">
        <v>71</v>
      </c>
      <c r="G42" s="136">
        <v>900303</v>
      </c>
      <c r="H42" s="139">
        <v>51</v>
      </c>
      <c r="I42" s="139">
        <v>0</v>
      </c>
      <c r="J42" s="185">
        <f t="shared" si="0"/>
        <v>0</v>
      </c>
    </row>
    <row r="43" spans="1:10" ht="25.5" x14ac:dyDescent="0.2">
      <c r="A43" s="196" t="s">
        <v>544</v>
      </c>
      <c r="B43" s="123"/>
      <c r="C43" s="124" t="s">
        <v>59</v>
      </c>
      <c r="D43" s="186" t="s">
        <v>216</v>
      </c>
      <c r="E43" s="126" t="s">
        <v>148</v>
      </c>
      <c r="F43" s="136"/>
      <c r="G43" s="197"/>
      <c r="H43" s="138">
        <f>H44</f>
        <v>361</v>
      </c>
      <c r="I43" s="138">
        <f t="shared" ref="I43:I46" si="15">I44</f>
        <v>0</v>
      </c>
      <c r="J43" s="166">
        <f t="shared" si="0"/>
        <v>0</v>
      </c>
    </row>
    <row r="44" spans="1:10" x14ac:dyDescent="0.2">
      <c r="A44" s="196" t="s">
        <v>703</v>
      </c>
      <c r="B44" s="123"/>
      <c r="C44" s="124" t="s">
        <v>59</v>
      </c>
      <c r="D44" s="186" t="s">
        <v>216</v>
      </c>
      <c r="E44" s="126" t="s">
        <v>212</v>
      </c>
      <c r="F44" s="127"/>
      <c r="G44" s="127"/>
      <c r="H44" s="138">
        <f>H45</f>
        <v>361</v>
      </c>
      <c r="I44" s="138">
        <f t="shared" si="15"/>
        <v>0</v>
      </c>
      <c r="J44" s="166">
        <f t="shared" si="0"/>
        <v>0</v>
      </c>
    </row>
    <row r="45" spans="1:10" ht="25.5" x14ac:dyDescent="0.2">
      <c r="A45" s="198" t="s">
        <v>704</v>
      </c>
      <c r="B45" s="123"/>
      <c r="C45" s="124" t="s">
        <v>59</v>
      </c>
      <c r="D45" s="186" t="s">
        <v>216</v>
      </c>
      <c r="E45" s="126" t="s">
        <v>714</v>
      </c>
      <c r="F45" s="127"/>
      <c r="G45" s="127"/>
      <c r="H45" s="138">
        <f>H46</f>
        <v>361</v>
      </c>
      <c r="I45" s="138">
        <f t="shared" si="15"/>
        <v>0</v>
      </c>
      <c r="J45" s="166">
        <f t="shared" si="0"/>
        <v>0</v>
      </c>
    </row>
    <row r="46" spans="1:10" ht="38.25" x14ac:dyDescent="0.2">
      <c r="A46" s="199" t="s">
        <v>705</v>
      </c>
      <c r="B46" s="173"/>
      <c r="C46" s="189" t="s">
        <v>59</v>
      </c>
      <c r="D46" s="183" t="s">
        <v>216</v>
      </c>
      <c r="E46" s="133" t="s">
        <v>706</v>
      </c>
      <c r="F46" s="134"/>
      <c r="G46" s="134"/>
      <c r="H46" s="139">
        <f>H47</f>
        <v>361</v>
      </c>
      <c r="I46" s="138">
        <f t="shared" si="15"/>
        <v>0</v>
      </c>
      <c r="J46" s="166">
        <f t="shared" si="0"/>
        <v>0</v>
      </c>
    </row>
    <row r="47" spans="1:10" x14ac:dyDescent="0.2">
      <c r="A47" s="135" t="s">
        <v>68</v>
      </c>
      <c r="B47" s="181"/>
      <c r="C47" s="182" t="s">
        <v>59</v>
      </c>
      <c r="D47" s="183" t="s">
        <v>216</v>
      </c>
      <c r="E47" s="133" t="s">
        <v>706</v>
      </c>
      <c r="F47" s="136" t="s">
        <v>69</v>
      </c>
      <c r="G47" s="136"/>
      <c r="H47" s="139">
        <f>H48</f>
        <v>361</v>
      </c>
      <c r="I47" s="139">
        <f t="shared" ref="I47" si="16">I48</f>
        <v>0</v>
      </c>
      <c r="J47" s="185">
        <f t="shared" si="0"/>
        <v>0</v>
      </c>
    </row>
    <row r="48" spans="1:10" ht="25.5" x14ac:dyDescent="0.2">
      <c r="A48" s="135" t="s">
        <v>70</v>
      </c>
      <c r="B48" s="123"/>
      <c r="C48" s="131" t="s">
        <v>59</v>
      </c>
      <c r="D48" s="183" t="s">
        <v>216</v>
      </c>
      <c r="E48" s="133" t="s">
        <v>706</v>
      </c>
      <c r="F48" s="136" t="s">
        <v>71</v>
      </c>
      <c r="G48" s="136">
        <v>900303</v>
      </c>
      <c r="H48" s="139">
        <v>361</v>
      </c>
      <c r="I48" s="139">
        <v>0</v>
      </c>
      <c r="J48" s="185">
        <f t="shared" si="0"/>
        <v>0</v>
      </c>
    </row>
    <row r="49" spans="1:10" x14ac:dyDescent="0.2">
      <c r="A49" s="172" t="s">
        <v>740</v>
      </c>
      <c r="B49" s="123"/>
      <c r="C49" s="124" t="s">
        <v>59</v>
      </c>
      <c r="D49" s="186" t="s">
        <v>216</v>
      </c>
      <c r="E49" s="126" t="s">
        <v>178</v>
      </c>
      <c r="F49" s="124"/>
      <c r="G49" s="124"/>
      <c r="H49" s="138">
        <f>H50</f>
        <v>119678.9</v>
      </c>
      <c r="I49" s="138">
        <f t="shared" ref="I49" si="17">I50</f>
        <v>25924.2</v>
      </c>
      <c r="J49" s="166">
        <f t="shared" si="0"/>
        <v>21.661462463308069</v>
      </c>
    </row>
    <row r="50" spans="1:10" x14ac:dyDescent="0.2">
      <c r="A50" s="172" t="s">
        <v>198</v>
      </c>
      <c r="B50" s="123"/>
      <c r="C50" s="124" t="s">
        <v>59</v>
      </c>
      <c r="D50" s="186" t="s">
        <v>216</v>
      </c>
      <c r="E50" s="126" t="s">
        <v>191</v>
      </c>
      <c r="F50" s="124"/>
      <c r="G50" s="124"/>
      <c r="H50" s="138">
        <f>H51+H59</f>
        <v>119678.9</v>
      </c>
      <c r="I50" s="138">
        <f>I51+I59</f>
        <v>25924.2</v>
      </c>
      <c r="J50" s="166">
        <f t="shared" si="0"/>
        <v>21.661462463308069</v>
      </c>
    </row>
    <row r="51" spans="1:10" ht="25.5" x14ac:dyDescent="0.2">
      <c r="A51" s="177" t="s">
        <v>344</v>
      </c>
      <c r="B51" s="181"/>
      <c r="C51" s="200" t="s">
        <v>59</v>
      </c>
      <c r="D51" s="186" t="s">
        <v>216</v>
      </c>
      <c r="E51" s="126" t="s">
        <v>192</v>
      </c>
      <c r="F51" s="124"/>
      <c r="G51" s="124"/>
      <c r="H51" s="138">
        <f>H52</f>
        <v>119258.9</v>
      </c>
      <c r="I51" s="138">
        <f t="shared" ref="I51" si="18">I52</f>
        <v>25893.7</v>
      </c>
      <c r="J51" s="166">
        <f t="shared" si="0"/>
        <v>21.71217410189093</v>
      </c>
    </row>
    <row r="52" spans="1:10" x14ac:dyDescent="0.2">
      <c r="A52" s="180" t="s">
        <v>207</v>
      </c>
      <c r="B52" s="123"/>
      <c r="C52" s="131" t="s">
        <v>59</v>
      </c>
      <c r="D52" s="183" t="s">
        <v>216</v>
      </c>
      <c r="E52" s="133" t="s">
        <v>213</v>
      </c>
      <c r="F52" s="134"/>
      <c r="G52" s="134"/>
      <c r="H52" s="139">
        <f>H53+H55+H57</f>
        <v>119258.9</v>
      </c>
      <c r="I52" s="139">
        <f t="shared" ref="I52" si="19">I53+I55+I57</f>
        <v>25893.7</v>
      </c>
      <c r="J52" s="166">
        <f t="shared" si="0"/>
        <v>21.71217410189093</v>
      </c>
    </row>
    <row r="53" spans="1:10" ht="38.25" x14ac:dyDescent="0.2">
      <c r="A53" s="135" t="s">
        <v>63</v>
      </c>
      <c r="B53" s="123"/>
      <c r="C53" s="131" t="s">
        <v>59</v>
      </c>
      <c r="D53" s="183" t="s">
        <v>216</v>
      </c>
      <c r="E53" s="133" t="s">
        <v>213</v>
      </c>
      <c r="F53" s="136" t="s">
        <v>64</v>
      </c>
      <c r="G53" s="136"/>
      <c r="H53" s="139">
        <f>H54</f>
        <v>107551.3</v>
      </c>
      <c r="I53" s="139">
        <f t="shared" ref="I53" si="20">I54</f>
        <v>25379.8</v>
      </c>
      <c r="J53" s="185">
        <f t="shared" si="0"/>
        <v>23.597855163071017</v>
      </c>
    </row>
    <row r="54" spans="1:10" x14ac:dyDescent="0.2">
      <c r="A54" s="135" t="s">
        <v>65</v>
      </c>
      <c r="B54" s="123"/>
      <c r="C54" s="201" t="s">
        <v>59</v>
      </c>
      <c r="D54" s="183" t="s">
        <v>216</v>
      </c>
      <c r="E54" s="133" t="s">
        <v>213</v>
      </c>
      <c r="F54" s="136" t="s">
        <v>66</v>
      </c>
      <c r="G54" s="136">
        <v>900100</v>
      </c>
      <c r="H54" s="139">
        <v>107551.3</v>
      </c>
      <c r="I54" s="139">
        <v>25379.8</v>
      </c>
      <c r="J54" s="185">
        <f t="shared" si="0"/>
        <v>23.597855163071017</v>
      </c>
    </row>
    <row r="55" spans="1:10" x14ac:dyDescent="0.2">
      <c r="A55" s="135" t="s">
        <v>68</v>
      </c>
      <c r="B55" s="123"/>
      <c r="C55" s="189" t="s">
        <v>59</v>
      </c>
      <c r="D55" s="183" t="s">
        <v>216</v>
      </c>
      <c r="E55" s="133" t="s">
        <v>213</v>
      </c>
      <c r="F55" s="136" t="s">
        <v>69</v>
      </c>
      <c r="G55" s="136"/>
      <c r="H55" s="139">
        <f>H56</f>
        <v>11602.7</v>
      </c>
      <c r="I55" s="139">
        <f t="shared" ref="I55" si="21">I56</f>
        <v>463.7</v>
      </c>
      <c r="J55" s="185">
        <f t="shared" si="0"/>
        <v>3.9964835770984335</v>
      </c>
    </row>
    <row r="56" spans="1:10" ht="25.5" x14ac:dyDescent="0.2">
      <c r="A56" s="135" t="s">
        <v>70</v>
      </c>
      <c r="B56" s="123"/>
      <c r="C56" s="194" t="s">
        <v>59</v>
      </c>
      <c r="D56" s="183" t="s">
        <v>216</v>
      </c>
      <c r="E56" s="133" t="s">
        <v>213</v>
      </c>
      <c r="F56" s="136" t="s">
        <v>71</v>
      </c>
      <c r="G56" s="136">
        <v>900100</v>
      </c>
      <c r="H56" s="139">
        <v>11602.7</v>
      </c>
      <c r="I56" s="139">
        <v>463.7</v>
      </c>
      <c r="J56" s="185">
        <f t="shared" si="0"/>
        <v>3.9964835770984335</v>
      </c>
    </row>
    <row r="57" spans="1:10" ht="19.5" customHeight="1" x14ac:dyDescent="0.2">
      <c r="A57" s="135" t="s">
        <v>72</v>
      </c>
      <c r="B57" s="123"/>
      <c r="C57" s="194" t="s">
        <v>59</v>
      </c>
      <c r="D57" s="132" t="s">
        <v>216</v>
      </c>
      <c r="E57" s="133" t="s">
        <v>213</v>
      </c>
      <c r="F57" s="136">
        <v>800</v>
      </c>
      <c r="G57" s="136"/>
      <c r="H57" s="139">
        <f>H58</f>
        <v>104.9</v>
      </c>
      <c r="I57" s="139">
        <f t="shared" ref="I57" si="22">I58</f>
        <v>50.2</v>
      </c>
      <c r="J57" s="185">
        <f t="shared" si="0"/>
        <v>47.855100095328886</v>
      </c>
    </row>
    <row r="58" spans="1:10" x14ac:dyDescent="0.2">
      <c r="A58" s="135" t="s">
        <v>74</v>
      </c>
      <c r="B58" s="123"/>
      <c r="C58" s="131" t="s">
        <v>59</v>
      </c>
      <c r="D58" s="183" t="s">
        <v>216</v>
      </c>
      <c r="E58" s="133" t="s">
        <v>213</v>
      </c>
      <c r="F58" s="136" t="s">
        <v>75</v>
      </c>
      <c r="G58" s="136">
        <v>900100</v>
      </c>
      <c r="H58" s="139">
        <v>104.9</v>
      </c>
      <c r="I58" s="139">
        <v>50.2</v>
      </c>
      <c r="J58" s="185">
        <f t="shared" si="0"/>
        <v>47.855100095328886</v>
      </c>
    </row>
    <row r="59" spans="1:10" ht="25.5" x14ac:dyDescent="0.2">
      <c r="A59" s="122" t="s">
        <v>743</v>
      </c>
      <c r="B59" s="123"/>
      <c r="C59" s="124" t="s">
        <v>59</v>
      </c>
      <c r="D59" s="125" t="s">
        <v>216</v>
      </c>
      <c r="E59" s="202" t="s">
        <v>741</v>
      </c>
      <c r="F59" s="127"/>
      <c r="G59" s="127"/>
      <c r="H59" s="138">
        <f>H60</f>
        <v>420</v>
      </c>
      <c r="I59" s="138">
        <f t="shared" ref="I59:I61" si="23">I60</f>
        <v>30.5</v>
      </c>
      <c r="J59" s="166">
        <f t="shared" si="0"/>
        <v>7.2619047619047628</v>
      </c>
    </row>
    <row r="60" spans="1:10" ht="63.75" x14ac:dyDescent="0.2">
      <c r="A60" s="135" t="s">
        <v>744</v>
      </c>
      <c r="B60" s="123"/>
      <c r="C60" s="131" t="s">
        <v>59</v>
      </c>
      <c r="D60" s="132" t="s">
        <v>216</v>
      </c>
      <c r="E60" s="203" t="s">
        <v>742</v>
      </c>
      <c r="F60" s="136"/>
      <c r="G60" s="136"/>
      <c r="H60" s="139">
        <f>H61</f>
        <v>420</v>
      </c>
      <c r="I60" s="139">
        <f t="shared" si="23"/>
        <v>30.5</v>
      </c>
      <c r="J60" s="185">
        <f t="shared" si="0"/>
        <v>7.2619047619047628</v>
      </c>
    </row>
    <row r="61" spans="1:10" x14ac:dyDescent="0.2">
      <c r="A61" s="135" t="s">
        <v>68</v>
      </c>
      <c r="B61" s="123"/>
      <c r="C61" s="131" t="s">
        <v>59</v>
      </c>
      <c r="D61" s="132" t="s">
        <v>216</v>
      </c>
      <c r="E61" s="203" t="s">
        <v>742</v>
      </c>
      <c r="F61" s="136" t="s">
        <v>69</v>
      </c>
      <c r="G61" s="136"/>
      <c r="H61" s="139">
        <f>H62</f>
        <v>420</v>
      </c>
      <c r="I61" s="139">
        <f t="shared" si="23"/>
        <v>30.5</v>
      </c>
      <c r="J61" s="185">
        <f t="shared" si="0"/>
        <v>7.2619047619047628</v>
      </c>
    </row>
    <row r="62" spans="1:10" ht="25.5" x14ac:dyDescent="0.2">
      <c r="A62" s="135" t="s">
        <v>70</v>
      </c>
      <c r="B62" s="123"/>
      <c r="C62" s="131" t="s">
        <v>59</v>
      </c>
      <c r="D62" s="132" t="s">
        <v>216</v>
      </c>
      <c r="E62" s="203" t="s">
        <v>742</v>
      </c>
      <c r="F62" s="136" t="s">
        <v>71</v>
      </c>
      <c r="G62" s="136">
        <v>900100</v>
      </c>
      <c r="H62" s="139">
        <v>420</v>
      </c>
      <c r="I62" s="139">
        <v>30.5</v>
      </c>
      <c r="J62" s="185">
        <f t="shared" si="0"/>
        <v>7.2619047619047628</v>
      </c>
    </row>
    <row r="63" spans="1:10" x14ac:dyDescent="0.2">
      <c r="A63" s="122" t="s">
        <v>613</v>
      </c>
      <c r="B63" s="123"/>
      <c r="C63" s="124" t="s">
        <v>59</v>
      </c>
      <c r="D63" s="125" t="s">
        <v>216</v>
      </c>
      <c r="E63" s="126" t="s">
        <v>162</v>
      </c>
      <c r="F63" s="127"/>
      <c r="G63" s="127"/>
      <c r="H63" s="138">
        <f t="shared" ref="H63:I65" si="24">H64</f>
        <v>4299</v>
      </c>
      <c r="I63" s="138">
        <f t="shared" si="24"/>
        <v>949.9</v>
      </c>
      <c r="J63" s="166">
        <f t="shared" si="0"/>
        <v>22.095836240986273</v>
      </c>
    </row>
    <row r="64" spans="1:10" x14ac:dyDescent="0.2">
      <c r="A64" s="128" t="s">
        <v>496</v>
      </c>
      <c r="B64" s="123"/>
      <c r="C64" s="124" t="s">
        <v>59</v>
      </c>
      <c r="D64" s="125" t="s">
        <v>216</v>
      </c>
      <c r="E64" s="126" t="s">
        <v>840</v>
      </c>
      <c r="F64" s="127"/>
      <c r="G64" s="127"/>
      <c r="H64" s="138">
        <f t="shared" si="24"/>
        <v>4299</v>
      </c>
      <c r="I64" s="138">
        <f t="shared" si="24"/>
        <v>949.9</v>
      </c>
      <c r="J64" s="166">
        <f t="shared" si="0"/>
        <v>22.095836240986273</v>
      </c>
    </row>
    <row r="65" spans="1:10" ht="38.25" x14ac:dyDescent="0.2">
      <c r="A65" s="129" t="s">
        <v>497</v>
      </c>
      <c r="B65" s="123"/>
      <c r="C65" s="124" t="s">
        <v>59</v>
      </c>
      <c r="D65" s="125" t="s">
        <v>216</v>
      </c>
      <c r="E65" s="126" t="s">
        <v>839</v>
      </c>
      <c r="F65" s="127"/>
      <c r="G65" s="127"/>
      <c r="H65" s="138">
        <f t="shared" si="24"/>
        <v>4299</v>
      </c>
      <c r="I65" s="138">
        <f t="shared" si="24"/>
        <v>949.9</v>
      </c>
      <c r="J65" s="166">
        <f t="shared" si="0"/>
        <v>22.095836240986273</v>
      </c>
    </row>
    <row r="66" spans="1:10" ht="38.25" x14ac:dyDescent="0.2">
      <c r="A66" s="130" t="s">
        <v>498</v>
      </c>
      <c r="B66" s="123"/>
      <c r="C66" s="131" t="s">
        <v>59</v>
      </c>
      <c r="D66" s="132" t="s">
        <v>216</v>
      </c>
      <c r="E66" s="133" t="s">
        <v>838</v>
      </c>
      <c r="F66" s="134"/>
      <c r="G66" s="134"/>
      <c r="H66" s="139">
        <f>H67+H69</f>
        <v>4299</v>
      </c>
      <c r="I66" s="139">
        <f>I67+I69</f>
        <v>949.9</v>
      </c>
      <c r="J66" s="185">
        <f t="shared" si="0"/>
        <v>22.095836240986273</v>
      </c>
    </row>
    <row r="67" spans="1:10" ht="38.25" x14ac:dyDescent="0.2">
      <c r="A67" s="135" t="s">
        <v>63</v>
      </c>
      <c r="B67" s="123"/>
      <c r="C67" s="131" t="s">
        <v>59</v>
      </c>
      <c r="D67" s="132" t="s">
        <v>216</v>
      </c>
      <c r="E67" s="133" t="s">
        <v>838</v>
      </c>
      <c r="F67" s="136" t="s">
        <v>64</v>
      </c>
      <c r="G67" s="136"/>
      <c r="H67" s="139">
        <f>H68</f>
        <v>4047</v>
      </c>
      <c r="I67" s="139">
        <f>I68</f>
        <v>949.9</v>
      </c>
      <c r="J67" s="185">
        <f t="shared" si="0"/>
        <v>23.471707437608107</v>
      </c>
    </row>
    <row r="68" spans="1:10" x14ac:dyDescent="0.2">
      <c r="A68" s="135" t="s">
        <v>65</v>
      </c>
      <c r="B68" s="137"/>
      <c r="C68" s="131" t="s">
        <v>59</v>
      </c>
      <c r="D68" s="132" t="s">
        <v>216</v>
      </c>
      <c r="E68" s="133" t="s">
        <v>838</v>
      </c>
      <c r="F68" s="136" t="s">
        <v>66</v>
      </c>
      <c r="G68" s="136">
        <v>900303</v>
      </c>
      <c r="H68" s="139">
        <v>4047</v>
      </c>
      <c r="I68" s="139">
        <v>949.9</v>
      </c>
      <c r="J68" s="185">
        <f t="shared" si="0"/>
        <v>23.471707437608107</v>
      </c>
    </row>
    <row r="69" spans="1:10" x14ac:dyDescent="0.2">
      <c r="A69" s="135" t="s">
        <v>68</v>
      </c>
      <c r="B69" s="123"/>
      <c r="C69" s="131" t="s">
        <v>59</v>
      </c>
      <c r="D69" s="132" t="s">
        <v>216</v>
      </c>
      <c r="E69" s="133" t="s">
        <v>838</v>
      </c>
      <c r="F69" s="136" t="s">
        <v>69</v>
      </c>
      <c r="G69" s="136"/>
      <c r="H69" s="139">
        <f>H70</f>
        <v>252</v>
      </c>
      <c r="I69" s="139">
        <f>I70</f>
        <v>0</v>
      </c>
      <c r="J69" s="185">
        <f t="shared" si="0"/>
        <v>0</v>
      </c>
    </row>
    <row r="70" spans="1:10" ht="25.5" x14ac:dyDescent="0.2">
      <c r="A70" s="135" t="s">
        <v>70</v>
      </c>
      <c r="B70" s="123"/>
      <c r="C70" s="131" t="s">
        <v>59</v>
      </c>
      <c r="D70" s="132" t="s">
        <v>216</v>
      </c>
      <c r="E70" s="133" t="s">
        <v>838</v>
      </c>
      <c r="F70" s="136" t="s">
        <v>71</v>
      </c>
      <c r="G70" s="136">
        <v>900303</v>
      </c>
      <c r="H70" s="139">
        <v>252</v>
      </c>
      <c r="I70" s="139">
        <v>0</v>
      </c>
      <c r="J70" s="185">
        <f t="shared" ref="J70:J133" si="25">I70/H70*100</f>
        <v>0</v>
      </c>
    </row>
    <row r="71" spans="1:10" x14ac:dyDescent="0.2">
      <c r="A71" s="196" t="s">
        <v>633</v>
      </c>
      <c r="B71" s="173"/>
      <c r="C71" s="174" t="s">
        <v>59</v>
      </c>
      <c r="D71" s="186" t="s">
        <v>216</v>
      </c>
      <c r="E71" s="126" t="s">
        <v>169</v>
      </c>
      <c r="F71" s="187"/>
      <c r="G71" s="187"/>
      <c r="H71" s="138">
        <f>H72</f>
        <v>1494</v>
      </c>
      <c r="I71" s="138">
        <f t="shared" ref="I71:I73" si="26">I72</f>
        <v>280.7</v>
      </c>
      <c r="J71" s="166">
        <f t="shared" si="25"/>
        <v>18.788487282463183</v>
      </c>
    </row>
    <row r="72" spans="1:10" x14ac:dyDescent="0.2">
      <c r="A72" s="196" t="s">
        <v>630</v>
      </c>
      <c r="B72" s="175"/>
      <c r="C72" s="176" t="s">
        <v>59</v>
      </c>
      <c r="D72" s="186" t="s">
        <v>216</v>
      </c>
      <c r="E72" s="126" t="s">
        <v>214</v>
      </c>
      <c r="F72" s="204"/>
      <c r="G72" s="204"/>
      <c r="H72" s="205">
        <f>H73</f>
        <v>1494</v>
      </c>
      <c r="I72" s="205">
        <f t="shared" si="26"/>
        <v>280.7</v>
      </c>
      <c r="J72" s="166">
        <f t="shared" si="25"/>
        <v>18.788487282463183</v>
      </c>
    </row>
    <row r="73" spans="1:10" ht="38.25" x14ac:dyDescent="0.2">
      <c r="A73" s="206" t="s">
        <v>631</v>
      </c>
      <c r="B73" s="178"/>
      <c r="C73" s="179" t="s">
        <v>59</v>
      </c>
      <c r="D73" s="186" t="s">
        <v>216</v>
      </c>
      <c r="E73" s="126" t="s">
        <v>360</v>
      </c>
      <c r="F73" s="204"/>
      <c r="G73" s="204"/>
      <c r="H73" s="205">
        <f>H74</f>
        <v>1494</v>
      </c>
      <c r="I73" s="205">
        <f t="shared" si="26"/>
        <v>280.7</v>
      </c>
      <c r="J73" s="166">
        <f t="shared" si="25"/>
        <v>18.788487282463183</v>
      </c>
    </row>
    <row r="74" spans="1:10" ht="38.25" x14ac:dyDescent="0.2">
      <c r="A74" s="207" t="s">
        <v>632</v>
      </c>
      <c r="B74" s="181"/>
      <c r="C74" s="182" t="s">
        <v>59</v>
      </c>
      <c r="D74" s="183" t="s">
        <v>216</v>
      </c>
      <c r="E74" s="133" t="s">
        <v>629</v>
      </c>
      <c r="F74" s="208"/>
      <c r="G74" s="208"/>
      <c r="H74" s="209">
        <f>H75+H77</f>
        <v>1494</v>
      </c>
      <c r="I74" s="209">
        <f t="shared" ref="I74" si="27">I75+I77</f>
        <v>280.7</v>
      </c>
      <c r="J74" s="185">
        <f t="shared" si="25"/>
        <v>18.788487282463183</v>
      </c>
    </row>
    <row r="75" spans="1:10" ht="38.25" x14ac:dyDescent="0.2">
      <c r="A75" s="135" t="s">
        <v>63</v>
      </c>
      <c r="B75" s="123"/>
      <c r="C75" s="131" t="s">
        <v>59</v>
      </c>
      <c r="D75" s="183" t="s">
        <v>216</v>
      </c>
      <c r="E75" s="133" t="s">
        <v>629</v>
      </c>
      <c r="F75" s="208">
        <v>100</v>
      </c>
      <c r="G75" s="208"/>
      <c r="H75" s="209">
        <f t="shared" ref="H75:I75" si="28">H76</f>
        <v>1188.3</v>
      </c>
      <c r="I75" s="209">
        <f t="shared" si="28"/>
        <v>280.7</v>
      </c>
      <c r="J75" s="185">
        <f t="shared" si="25"/>
        <v>23.621980981233694</v>
      </c>
    </row>
    <row r="76" spans="1:10" x14ac:dyDescent="0.2">
      <c r="A76" s="135" t="s">
        <v>65</v>
      </c>
      <c r="B76" s="123"/>
      <c r="C76" s="131" t="s">
        <v>59</v>
      </c>
      <c r="D76" s="183" t="s">
        <v>216</v>
      </c>
      <c r="E76" s="133" t="s">
        <v>629</v>
      </c>
      <c r="F76" s="208">
        <v>120</v>
      </c>
      <c r="G76" s="208">
        <v>900303</v>
      </c>
      <c r="H76" s="209">
        <v>1188.3</v>
      </c>
      <c r="I76" s="209">
        <v>280.7</v>
      </c>
      <c r="J76" s="185">
        <f t="shared" si="25"/>
        <v>23.621980981233694</v>
      </c>
    </row>
    <row r="77" spans="1:10" x14ac:dyDescent="0.2">
      <c r="A77" s="135" t="s">
        <v>68</v>
      </c>
      <c r="B77" s="123"/>
      <c r="C77" s="131" t="s">
        <v>59</v>
      </c>
      <c r="D77" s="132" t="s">
        <v>216</v>
      </c>
      <c r="E77" s="133" t="s">
        <v>629</v>
      </c>
      <c r="F77" s="136" t="s">
        <v>69</v>
      </c>
      <c r="G77" s="208"/>
      <c r="H77" s="209">
        <f>H78</f>
        <v>305.7</v>
      </c>
      <c r="I77" s="209">
        <f t="shared" ref="I77" si="29">I78</f>
        <v>0</v>
      </c>
      <c r="J77" s="185">
        <f t="shared" si="25"/>
        <v>0</v>
      </c>
    </row>
    <row r="78" spans="1:10" ht="25.5" x14ac:dyDescent="0.2">
      <c r="A78" s="135" t="s">
        <v>70</v>
      </c>
      <c r="B78" s="123"/>
      <c r="C78" s="131" t="s">
        <v>59</v>
      </c>
      <c r="D78" s="132" t="s">
        <v>216</v>
      </c>
      <c r="E78" s="133" t="s">
        <v>629</v>
      </c>
      <c r="F78" s="136" t="s">
        <v>71</v>
      </c>
      <c r="G78" s="208">
        <v>900303</v>
      </c>
      <c r="H78" s="209">
        <v>305.7</v>
      </c>
      <c r="I78" s="209">
        <v>0</v>
      </c>
      <c r="J78" s="185">
        <f t="shared" si="25"/>
        <v>0</v>
      </c>
    </row>
    <row r="79" spans="1:10" x14ac:dyDescent="0.2">
      <c r="A79" s="122" t="s">
        <v>228</v>
      </c>
      <c r="B79" s="137"/>
      <c r="C79" s="124" t="s">
        <v>59</v>
      </c>
      <c r="D79" s="186" t="s">
        <v>216</v>
      </c>
      <c r="E79" s="126" t="s">
        <v>229</v>
      </c>
      <c r="F79" s="127"/>
      <c r="G79" s="204"/>
      <c r="H79" s="210">
        <f>H80</f>
        <v>687</v>
      </c>
      <c r="I79" s="210">
        <f t="shared" ref="I79:I81" si="30">I80</f>
        <v>164.4</v>
      </c>
      <c r="J79" s="166">
        <f t="shared" si="25"/>
        <v>23.930131004366814</v>
      </c>
    </row>
    <row r="80" spans="1:10" ht="25.5" x14ac:dyDescent="0.2">
      <c r="A80" s="172" t="s">
        <v>723</v>
      </c>
      <c r="B80" s="137"/>
      <c r="C80" s="124" t="s">
        <v>59</v>
      </c>
      <c r="D80" s="186" t="s">
        <v>216</v>
      </c>
      <c r="E80" s="126" t="s">
        <v>233</v>
      </c>
      <c r="F80" s="127"/>
      <c r="G80" s="204"/>
      <c r="H80" s="210">
        <f>H81</f>
        <v>687</v>
      </c>
      <c r="I80" s="210">
        <f t="shared" si="30"/>
        <v>164.4</v>
      </c>
      <c r="J80" s="166">
        <f t="shared" si="25"/>
        <v>23.930131004366814</v>
      </c>
    </row>
    <row r="81" spans="1:10" ht="25.5" x14ac:dyDescent="0.2">
      <c r="A81" s="211" t="s">
        <v>724</v>
      </c>
      <c r="B81" s="137"/>
      <c r="C81" s="124" t="s">
        <v>59</v>
      </c>
      <c r="D81" s="186" t="s">
        <v>216</v>
      </c>
      <c r="E81" s="126" t="s">
        <v>234</v>
      </c>
      <c r="F81" s="127"/>
      <c r="G81" s="204"/>
      <c r="H81" s="210">
        <f>H82</f>
        <v>687</v>
      </c>
      <c r="I81" s="210">
        <f t="shared" si="30"/>
        <v>164.4</v>
      </c>
      <c r="J81" s="166">
        <f t="shared" si="25"/>
        <v>23.930131004366814</v>
      </c>
    </row>
    <row r="82" spans="1:10" ht="25.5" x14ac:dyDescent="0.2">
      <c r="A82" s="135" t="s">
        <v>725</v>
      </c>
      <c r="B82" s="123"/>
      <c r="C82" s="131" t="s">
        <v>59</v>
      </c>
      <c r="D82" s="183" t="s">
        <v>216</v>
      </c>
      <c r="E82" s="133" t="s">
        <v>726</v>
      </c>
      <c r="F82" s="136"/>
      <c r="G82" s="136"/>
      <c r="H82" s="139">
        <f>H83+H85</f>
        <v>687</v>
      </c>
      <c r="I82" s="139">
        <f t="shared" ref="I82" si="31">I83+I85</f>
        <v>164.4</v>
      </c>
      <c r="J82" s="185">
        <f t="shared" si="25"/>
        <v>23.930131004366814</v>
      </c>
    </row>
    <row r="83" spans="1:10" ht="38.25" x14ac:dyDescent="0.2">
      <c r="A83" s="135" t="s">
        <v>63</v>
      </c>
      <c r="B83" s="123"/>
      <c r="C83" s="131" t="s">
        <v>59</v>
      </c>
      <c r="D83" s="183" t="s">
        <v>216</v>
      </c>
      <c r="E83" s="133" t="s">
        <v>726</v>
      </c>
      <c r="F83" s="136" t="s">
        <v>64</v>
      </c>
      <c r="G83" s="136"/>
      <c r="H83" s="139">
        <f>H84</f>
        <v>607</v>
      </c>
      <c r="I83" s="139">
        <f t="shared" ref="I83" si="32">I84</f>
        <v>164.4</v>
      </c>
      <c r="J83" s="185">
        <f t="shared" si="25"/>
        <v>27.084019769357496</v>
      </c>
    </row>
    <row r="84" spans="1:10" x14ac:dyDescent="0.2">
      <c r="A84" s="135" t="s">
        <v>65</v>
      </c>
      <c r="B84" s="123"/>
      <c r="C84" s="131" t="s">
        <v>59</v>
      </c>
      <c r="D84" s="183" t="s">
        <v>216</v>
      </c>
      <c r="E84" s="133" t="s">
        <v>726</v>
      </c>
      <c r="F84" s="136" t="s">
        <v>66</v>
      </c>
      <c r="G84" s="136">
        <v>900303</v>
      </c>
      <c r="H84" s="212">
        <v>607</v>
      </c>
      <c r="I84" s="212">
        <v>164.4</v>
      </c>
      <c r="J84" s="185">
        <f t="shared" si="25"/>
        <v>27.084019769357496</v>
      </c>
    </row>
    <row r="85" spans="1:10" x14ac:dyDescent="0.2">
      <c r="A85" s="135" t="s">
        <v>68</v>
      </c>
      <c r="B85" s="123"/>
      <c r="C85" s="131" t="s">
        <v>59</v>
      </c>
      <c r="D85" s="183" t="s">
        <v>216</v>
      </c>
      <c r="E85" s="133" t="s">
        <v>726</v>
      </c>
      <c r="F85" s="136" t="s">
        <v>69</v>
      </c>
      <c r="G85" s="136"/>
      <c r="H85" s="212">
        <f>H86</f>
        <v>80</v>
      </c>
      <c r="I85" s="212">
        <f t="shared" ref="I85" si="33">I86</f>
        <v>0</v>
      </c>
      <c r="J85" s="185">
        <f t="shared" si="25"/>
        <v>0</v>
      </c>
    </row>
    <row r="86" spans="1:10" ht="25.5" x14ac:dyDescent="0.2">
      <c r="A86" s="135" t="s">
        <v>70</v>
      </c>
      <c r="B86" s="123"/>
      <c r="C86" s="131" t="s">
        <v>59</v>
      </c>
      <c r="D86" s="183" t="s">
        <v>216</v>
      </c>
      <c r="E86" s="133" t="s">
        <v>726</v>
      </c>
      <c r="F86" s="136" t="s">
        <v>71</v>
      </c>
      <c r="G86" s="136">
        <v>900303</v>
      </c>
      <c r="H86" s="212">
        <v>80</v>
      </c>
      <c r="I86" s="212">
        <v>0</v>
      </c>
      <c r="J86" s="185">
        <f t="shared" si="25"/>
        <v>0</v>
      </c>
    </row>
    <row r="87" spans="1:10" x14ac:dyDescent="0.2">
      <c r="A87" s="169" t="s">
        <v>317</v>
      </c>
      <c r="B87" s="123"/>
      <c r="C87" s="124" t="s">
        <v>59</v>
      </c>
      <c r="D87" s="125" t="s">
        <v>318</v>
      </c>
      <c r="E87" s="124"/>
      <c r="F87" s="124"/>
      <c r="G87" s="124"/>
      <c r="H87" s="138">
        <f>H88</f>
        <v>20000</v>
      </c>
      <c r="I87" s="138">
        <f t="shared" ref="I87" si="34">I88</f>
        <v>0</v>
      </c>
      <c r="J87" s="166">
        <f t="shared" si="25"/>
        <v>0</v>
      </c>
    </row>
    <row r="88" spans="1:10" x14ac:dyDescent="0.2">
      <c r="A88" s="213" t="s">
        <v>194</v>
      </c>
      <c r="B88" s="123"/>
      <c r="C88" s="124" t="s">
        <v>59</v>
      </c>
      <c r="D88" s="125" t="s">
        <v>318</v>
      </c>
      <c r="E88" s="214" t="s">
        <v>164</v>
      </c>
      <c r="F88" s="187"/>
      <c r="G88" s="187"/>
      <c r="H88" s="138">
        <f>H89+H92</f>
        <v>20000</v>
      </c>
      <c r="I88" s="138">
        <f t="shared" ref="I88" si="35">I89+I92</f>
        <v>0</v>
      </c>
      <c r="J88" s="166">
        <f t="shared" si="25"/>
        <v>0</v>
      </c>
    </row>
    <row r="89" spans="1:10" x14ac:dyDescent="0.2">
      <c r="A89" s="211" t="s">
        <v>319</v>
      </c>
      <c r="B89" s="123"/>
      <c r="C89" s="124" t="s">
        <v>59</v>
      </c>
      <c r="D89" s="125" t="s">
        <v>318</v>
      </c>
      <c r="E89" s="126" t="s">
        <v>320</v>
      </c>
      <c r="F89" s="134"/>
      <c r="G89" s="134"/>
      <c r="H89" s="138">
        <f t="shared" ref="H89:I90" si="36">H90</f>
        <v>15000</v>
      </c>
      <c r="I89" s="138">
        <f t="shared" si="36"/>
        <v>0</v>
      </c>
      <c r="J89" s="166">
        <f t="shared" si="25"/>
        <v>0</v>
      </c>
    </row>
    <row r="90" spans="1:10" x14ac:dyDescent="0.2">
      <c r="A90" s="135" t="s">
        <v>72</v>
      </c>
      <c r="B90" s="123"/>
      <c r="C90" s="131" t="s">
        <v>59</v>
      </c>
      <c r="D90" s="132" t="s">
        <v>318</v>
      </c>
      <c r="E90" s="133" t="s">
        <v>320</v>
      </c>
      <c r="F90" s="136" t="s">
        <v>73</v>
      </c>
      <c r="G90" s="136"/>
      <c r="H90" s="139">
        <f t="shared" si="36"/>
        <v>15000</v>
      </c>
      <c r="I90" s="139">
        <f t="shared" si="36"/>
        <v>0</v>
      </c>
      <c r="J90" s="185">
        <f t="shared" si="25"/>
        <v>0</v>
      </c>
    </row>
    <row r="91" spans="1:10" x14ac:dyDescent="0.2">
      <c r="A91" s="135" t="s">
        <v>321</v>
      </c>
      <c r="B91" s="123"/>
      <c r="C91" s="131" t="s">
        <v>59</v>
      </c>
      <c r="D91" s="132" t="s">
        <v>318</v>
      </c>
      <c r="E91" s="133" t="s">
        <v>320</v>
      </c>
      <c r="F91" s="136" t="s">
        <v>322</v>
      </c>
      <c r="G91" s="136">
        <v>900100</v>
      </c>
      <c r="H91" s="139">
        <v>15000</v>
      </c>
      <c r="I91" s="139">
        <v>0</v>
      </c>
      <c r="J91" s="185">
        <f t="shared" si="25"/>
        <v>0</v>
      </c>
    </row>
    <row r="92" spans="1:10" ht="25.5" x14ac:dyDescent="0.2">
      <c r="A92" s="211" t="s">
        <v>323</v>
      </c>
      <c r="B92" s="123"/>
      <c r="C92" s="124" t="s">
        <v>59</v>
      </c>
      <c r="D92" s="125" t="s">
        <v>318</v>
      </c>
      <c r="E92" s="126" t="s">
        <v>324</v>
      </c>
      <c r="F92" s="134"/>
      <c r="G92" s="215"/>
      <c r="H92" s="138">
        <f t="shared" ref="H92:I93" si="37">H93</f>
        <v>5000</v>
      </c>
      <c r="I92" s="138">
        <f t="shared" si="37"/>
        <v>0</v>
      </c>
      <c r="J92" s="166">
        <f t="shared" si="25"/>
        <v>0</v>
      </c>
    </row>
    <row r="93" spans="1:10" x14ac:dyDescent="0.2">
      <c r="A93" s="135" t="s">
        <v>72</v>
      </c>
      <c r="B93" s="123"/>
      <c r="C93" s="131" t="s">
        <v>59</v>
      </c>
      <c r="D93" s="132" t="s">
        <v>318</v>
      </c>
      <c r="E93" s="133" t="s">
        <v>324</v>
      </c>
      <c r="F93" s="136" t="s">
        <v>73</v>
      </c>
      <c r="G93" s="136"/>
      <c r="H93" s="139">
        <f t="shared" si="37"/>
        <v>5000</v>
      </c>
      <c r="I93" s="139">
        <f t="shared" si="37"/>
        <v>0</v>
      </c>
      <c r="J93" s="185">
        <f t="shared" si="25"/>
        <v>0</v>
      </c>
    </row>
    <row r="94" spans="1:10" x14ac:dyDescent="0.2">
      <c r="A94" s="135" t="s">
        <v>321</v>
      </c>
      <c r="B94" s="123"/>
      <c r="C94" s="131" t="s">
        <v>59</v>
      </c>
      <c r="D94" s="132" t="s">
        <v>318</v>
      </c>
      <c r="E94" s="133" t="s">
        <v>324</v>
      </c>
      <c r="F94" s="136" t="s">
        <v>322</v>
      </c>
      <c r="G94" s="136">
        <v>900100</v>
      </c>
      <c r="H94" s="139">
        <v>5000</v>
      </c>
      <c r="I94" s="139">
        <v>0</v>
      </c>
      <c r="J94" s="185">
        <f t="shared" si="25"/>
        <v>0</v>
      </c>
    </row>
    <row r="95" spans="1:10" x14ac:dyDescent="0.2">
      <c r="A95" s="169" t="s">
        <v>76</v>
      </c>
      <c r="B95" s="125" t="s">
        <v>276</v>
      </c>
      <c r="C95" s="124">
        <v>901</v>
      </c>
      <c r="D95" s="125" t="s">
        <v>276</v>
      </c>
      <c r="E95" s="133"/>
      <c r="F95" s="136"/>
      <c r="G95" s="136"/>
      <c r="H95" s="138">
        <f>H96+H102+H128+H139+H145</f>
        <v>323949.8</v>
      </c>
      <c r="I95" s="138">
        <f t="shared" ref="I95" si="38">I96+I102+I128+I139+I145</f>
        <v>67406</v>
      </c>
      <c r="J95" s="166">
        <f t="shared" si="25"/>
        <v>20.807544872693239</v>
      </c>
    </row>
    <row r="96" spans="1:10" x14ac:dyDescent="0.2">
      <c r="A96" s="216" t="s">
        <v>269</v>
      </c>
      <c r="B96" s="173"/>
      <c r="C96" s="124">
        <v>901</v>
      </c>
      <c r="D96" s="125" t="s">
        <v>276</v>
      </c>
      <c r="E96" s="126" t="s">
        <v>184</v>
      </c>
      <c r="F96" s="174"/>
      <c r="G96" s="174"/>
      <c r="H96" s="138">
        <f>H97</f>
        <v>695</v>
      </c>
      <c r="I96" s="138">
        <f t="shared" ref="I96:I100" si="39">I97</f>
        <v>173.8</v>
      </c>
      <c r="J96" s="166">
        <f t="shared" si="25"/>
        <v>25.007194244604321</v>
      </c>
    </row>
    <row r="97" spans="1:10" x14ac:dyDescent="0.2">
      <c r="A97" s="217" t="s">
        <v>132</v>
      </c>
      <c r="B97" s="175"/>
      <c r="C97" s="124">
        <v>901</v>
      </c>
      <c r="D97" s="125" t="s">
        <v>276</v>
      </c>
      <c r="E97" s="218" t="s">
        <v>258</v>
      </c>
      <c r="F97" s="176"/>
      <c r="G97" s="176"/>
      <c r="H97" s="138">
        <f>H98</f>
        <v>695</v>
      </c>
      <c r="I97" s="138">
        <f t="shared" si="39"/>
        <v>173.8</v>
      </c>
      <c r="J97" s="166">
        <f t="shared" si="25"/>
        <v>25.007194244604321</v>
      </c>
    </row>
    <row r="98" spans="1:10" ht="25.5" x14ac:dyDescent="0.2">
      <c r="A98" s="128" t="s">
        <v>521</v>
      </c>
      <c r="B98" s="123"/>
      <c r="C98" s="124">
        <v>901</v>
      </c>
      <c r="D98" s="125" t="s">
        <v>276</v>
      </c>
      <c r="E98" s="126" t="s">
        <v>524</v>
      </c>
      <c r="F98" s="191"/>
      <c r="G98" s="191"/>
      <c r="H98" s="138">
        <f>H99</f>
        <v>695</v>
      </c>
      <c r="I98" s="138">
        <f t="shared" si="39"/>
        <v>173.8</v>
      </c>
      <c r="J98" s="166">
        <f t="shared" si="25"/>
        <v>25.007194244604321</v>
      </c>
    </row>
    <row r="99" spans="1:10" ht="38.25" x14ac:dyDescent="0.2">
      <c r="A99" s="130" t="s">
        <v>254</v>
      </c>
      <c r="B99" s="123"/>
      <c r="C99" s="124">
        <v>901</v>
      </c>
      <c r="D99" s="132" t="s">
        <v>276</v>
      </c>
      <c r="E99" s="133" t="s">
        <v>590</v>
      </c>
      <c r="F99" s="134"/>
      <c r="G99" s="134"/>
      <c r="H99" s="139">
        <f>H100</f>
        <v>695</v>
      </c>
      <c r="I99" s="139">
        <f t="shared" si="39"/>
        <v>173.8</v>
      </c>
      <c r="J99" s="185">
        <f t="shared" si="25"/>
        <v>25.007194244604321</v>
      </c>
    </row>
    <row r="100" spans="1:10" ht="25.5" x14ac:dyDescent="0.2">
      <c r="A100" s="135" t="s">
        <v>79</v>
      </c>
      <c r="B100" s="123"/>
      <c r="C100" s="124">
        <v>901</v>
      </c>
      <c r="D100" s="132" t="s">
        <v>276</v>
      </c>
      <c r="E100" s="133" t="s">
        <v>590</v>
      </c>
      <c r="F100" s="136" t="s">
        <v>80</v>
      </c>
      <c r="G100" s="136"/>
      <c r="H100" s="139">
        <f>H101</f>
        <v>695</v>
      </c>
      <c r="I100" s="139">
        <f t="shared" si="39"/>
        <v>173.8</v>
      </c>
      <c r="J100" s="185">
        <f t="shared" si="25"/>
        <v>25.007194244604321</v>
      </c>
    </row>
    <row r="101" spans="1:10" x14ac:dyDescent="0.2">
      <c r="A101" s="135" t="s">
        <v>81</v>
      </c>
      <c r="B101" s="173"/>
      <c r="C101" s="131">
        <v>901</v>
      </c>
      <c r="D101" s="132" t="s">
        <v>276</v>
      </c>
      <c r="E101" s="133" t="s">
        <v>590</v>
      </c>
      <c r="F101" s="136" t="s">
        <v>82</v>
      </c>
      <c r="G101" s="136">
        <v>900303</v>
      </c>
      <c r="H101" s="139">
        <v>695</v>
      </c>
      <c r="I101" s="139">
        <v>173.8</v>
      </c>
      <c r="J101" s="185">
        <f t="shared" si="25"/>
        <v>25.007194244604321</v>
      </c>
    </row>
    <row r="102" spans="1:10" x14ac:dyDescent="0.2">
      <c r="A102" s="172" t="s">
        <v>740</v>
      </c>
      <c r="B102" s="123"/>
      <c r="C102" s="124">
        <v>901</v>
      </c>
      <c r="D102" s="125" t="s">
        <v>276</v>
      </c>
      <c r="E102" s="126" t="s">
        <v>178</v>
      </c>
      <c r="F102" s="136"/>
      <c r="G102" s="136"/>
      <c r="H102" s="138">
        <f>H103</f>
        <v>243819.8</v>
      </c>
      <c r="I102" s="138">
        <f t="shared" ref="I102" si="40">I103</f>
        <v>55434.1</v>
      </c>
      <c r="J102" s="166">
        <f t="shared" si="25"/>
        <v>22.73568430455607</v>
      </c>
    </row>
    <row r="103" spans="1:10" x14ac:dyDescent="0.2">
      <c r="A103" s="172" t="s">
        <v>198</v>
      </c>
      <c r="B103" s="123"/>
      <c r="C103" s="124">
        <v>901</v>
      </c>
      <c r="D103" s="125" t="s">
        <v>276</v>
      </c>
      <c r="E103" s="126" t="s">
        <v>191</v>
      </c>
      <c r="F103" s="136"/>
      <c r="G103" s="136"/>
      <c r="H103" s="138">
        <f>H104</f>
        <v>243819.8</v>
      </c>
      <c r="I103" s="138">
        <f t="shared" ref="I103" si="41">I104</f>
        <v>55434.1</v>
      </c>
      <c r="J103" s="166">
        <f t="shared" si="25"/>
        <v>22.73568430455607</v>
      </c>
    </row>
    <row r="104" spans="1:10" ht="25.5" x14ac:dyDescent="0.2">
      <c r="A104" s="177" t="s">
        <v>344</v>
      </c>
      <c r="B104" s="123"/>
      <c r="C104" s="124">
        <v>901</v>
      </c>
      <c r="D104" s="125" t="s">
        <v>276</v>
      </c>
      <c r="E104" s="126" t="s">
        <v>192</v>
      </c>
      <c r="F104" s="136"/>
      <c r="G104" s="136"/>
      <c r="H104" s="138">
        <f>H110+H113+H120+H105+H123</f>
        <v>243819.8</v>
      </c>
      <c r="I104" s="138">
        <f t="shared" ref="I104" si="42">I110+I113+I120+I105+I123</f>
        <v>55434.1</v>
      </c>
      <c r="J104" s="166">
        <f t="shared" si="25"/>
        <v>22.73568430455607</v>
      </c>
    </row>
    <row r="105" spans="1:10" x14ac:dyDescent="0.2">
      <c r="A105" s="180" t="s">
        <v>207</v>
      </c>
      <c r="B105" s="123"/>
      <c r="C105" s="131">
        <v>901</v>
      </c>
      <c r="D105" s="132" t="s">
        <v>276</v>
      </c>
      <c r="E105" s="133" t="s">
        <v>213</v>
      </c>
      <c r="F105" s="136"/>
      <c r="G105" s="136"/>
      <c r="H105" s="139">
        <f>H106+H108</f>
        <v>32595.699999999997</v>
      </c>
      <c r="I105" s="139">
        <f t="shared" ref="I105" si="43">I106+I108</f>
        <v>5489.1</v>
      </c>
      <c r="J105" s="185">
        <f t="shared" si="25"/>
        <v>16.839951281917557</v>
      </c>
    </row>
    <row r="106" spans="1:10" x14ac:dyDescent="0.2">
      <c r="A106" s="135" t="s">
        <v>68</v>
      </c>
      <c r="B106" s="123"/>
      <c r="C106" s="131">
        <v>901</v>
      </c>
      <c r="D106" s="132" t="s">
        <v>276</v>
      </c>
      <c r="E106" s="133" t="s">
        <v>213</v>
      </c>
      <c r="F106" s="136" t="s">
        <v>69</v>
      </c>
      <c r="G106" s="136"/>
      <c r="H106" s="139">
        <f>H107</f>
        <v>32522.6</v>
      </c>
      <c r="I106" s="139">
        <f t="shared" ref="I106" si="44">I107</f>
        <v>5489.1</v>
      </c>
      <c r="J106" s="185">
        <f t="shared" si="25"/>
        <v>16.877801897757251</v>
      </c>
    </row>
    <row r="107" spans="1:10" ht="25.5" x14ac:dyDescent="0.2">
      <c r="A107" s="135" t="s">
        <v>70</v>
      </c>
      <c r="B107" s="123"/>
      <c r="C107" s="131">
        <v>901</v>
      </c>
      <c r="D107" s="132" t="s">
        <v>276</v>
      </c>
      <c r="E107" s="133" t="s">
        <v>213</v>
      </c>
      <c r="F107" s="136" t="s">
        <v>71</v>
      </c>
      <c r="G107" s="136">
        <v>900100</v>
      </c>
      <c r="H107" s="139">
        <v>32522.6</v>
      </c>
      <c r="I107" s="139">
        <v>5489.1</v>
      </c>
      <c r="J107" s="185">
        <f t="shared" si="25"/>
        <v>16.877801897757251</v>
      </c>
    </row>
    <row r="108" spans="1:10" x14ac:dyDescent="0.2">
      <c r="A108" s="135" t="s">
        <v>72</v>
      </c>
      <c r="B108" s="123"/>
      <c r="C108" s="131">
        <v>901</v>
      </c>
      <c r="D108" s="132" t="s">
        <v>276</v>
      </c>
      <c r="E108" s="133" t="s">
        <v>213</v>
      </c>
      <c r="F108" s="136">
        <v>800</v>
      </c>
      <c r="G108" s="136"/>
      <c r="H108" s="139">
        <f>H109</f>
        <v>73.099999999999994</v>
      </c>
      <c r="I108" s="139">
        <f t="shared" ref="I108" si="45">I109</f>
        <v>0</v>
      </c>
      <c r="J108" s="185">
        <f t="shared" si="25"/>
        <v>0</v>
      </c>
    </row>
    <row r="109" spans="1:10" x14ac:dyDescent="0.2">
      <c r="A109" s="135" t="s">
        <v>74</v>
      </c>
      <c r="B109" s="123"/>
      <c r="C109" s="131">
        <v>901</v>
      </c>
      <c r="D109" s="132" t="s">
        <v>276</v>
      </c>
      <c r="E109" s="133" t="s">
        <v>213</v>
      </c>
      <c r="F109" s="136" t="s">
        <v>75</v>
      </c>
      <c r="G109" s="136">
        <v>900100</v>
      </c>
      <c r="H109" s="139">
        <v>73.099999999999994</v>
      </c>
      <c r="I109" s="139">
        <v>0</v>
      </c>
      <c r="J109" s="185">
        <f t="shared" si="25"/>
        <v>0</v>
      </c>
    </row>
    <row r="110" spans="1:10" ht="25.5" x14ac:dyDescent="0.2">
      <c r="A110" s="219" t="s">
        <v>280</v>
      </c>
      <c r="B110" s="123"/>
      <c r="C110" s="131">
        <v>901</v>
      </c>
      <c r="D110" s="132" t="s">
        <v>276</v>
      </c>
      <c r="E110" s="203" t="s">
        <v>278</v>
      </c>
      <c r="F110" s="131"/>
      <c r="G110" s="131"/>
      <c r="H110" s="139">
        <f t="shared" ref="H110:I111" si="46">H111</f>
        <v>49152.1</v>
      </c>
      <c r="I110" s="139">
        <f t="shared" si="46"/>
        <v>11203.7</v>
      </c>
      <c r="J110" s="185">
        <f t="shared" si="25"/>
        <v>22.793939628215277</v>
      </c>
    </row>
    <row r="111" spans="1:10" ht="25.5" x14ac:dyDescent="0.2">
      <c r="A111" s="135" t="s">
        <v>79</v>
      </c>
      <c r="B111" s="123"/>
      <c r="C111" s="131">
        <v>901</v>
      </c>
      <c r="D111" s="132" t="s">
        <v>276</v>
      </c>
      <c r="E111" s="203" t="s">
        <v>278</v>
      </c>
      <c r="F111" s="131">
        <v>600</v>
      </c>
      <c r="G111" s="131"/>
      <c r="H111" s="139">
        <f t="shared" si="46"/>
        <v>49152.1</v>
      </c>
      <c r="I111" s="139">
        <f t="shared" si="46"/>
        <v>11203.7</v>
      </c>
      <c r="J111" s="185">
        <f t="shared" si="25"/>
        <v>22.793939628215277</v>
      </c>
    </row>
    <row r="112" spans="1:10" x14ac:dyDescent="0.2">
      <c r="A112" s="135" t="s">
        <v>81</v>
      </c>
      <c r="B112" s="123"/>
      <c r="C112" s="131">
        <v>901</v>
      </c>
      <c r="D112" s="132" t="s">
        <v>276</v>
      </c>
      <c r="E112" s="203" t="s">
        <v>278</v>
      </c>
      <c r="F112" s="131">
        <v>610</v>
      </c>
      <c r="G112" s="136">
        <v>900100</v>
      </c>
      <c r="H112" s="139">
        <v>49152.1</v>
      </c>
      <c r="I112" s="139">
        <v>11203.7</v>
      </c>
      <c r="J112" s="185">
        <f t="shared" si="25"/>
        <v>22.793939628215277</v>
      </c>
    </row>
    <row r="113" spans="1:10" ht="25.5" x14ac:dyDescent="0.2">
      <c r="A113" s="219" t="s">
        <v>277</v>
      </c>
      <c r="B113" s="123"/>
      <c r="C113" s="131">
        <v>901</v>
      </c>
      <c r="D113" s="132" t="s">
        <v>276</v>
      </c>
      <c r="E113" s="203" t="s">
        <v>279</v>
      </c>
      <c r="F113" s="134"/>
      <c r="G113" s="134"/>
      <c r="H113" s="139">
        <f>H114+H116+H118</f>
        <v>138740.5</v>
      </c>
      <c r="I113" s="139">
        <f t="shared" ref="I113" si="47">I114+I116+I118</f>
        <v>33412.5</v>
      </c>
      <c r="J113" s="185">
        <f t="shared" si="25"/>
        <v>24.082729988719947</v>
      </c>
    </row>
    <row r="114" spans="1:10" ht="38.25" x14ac:dyDescent="0.2">
      <c r="A114" s="135" t="s">
        <v>63</v>
      </c>
      <c r="B114" s="123"/>
      <c r="C114" s="131">
        <v>901</v>
      </c>
      <c r="D114" s="132" t="s">
        <v>276</v>
      </c>
      <c r="E114" s="203" t="s">
        <v>279</v>
      </c>
      <c r="F114" s="136" t="s">
        <v>64</v>
      </c>
      <c r="G114" s="136"/>
      <c r="H114" s="139">
        <f>H115</f>
        <v>120673.7</v>
      </c>
      <c r="I114" s="139">
        <f t="shared" ref="I114" si="48">I115</f>
        <v>30707.1</v>
      </c>
      <c r="J114" s="185">
        <f t="shared" si="25"/>
        <v>25.446389727007624</v>
      </c>
    </row>
    <row r="115" spans="1:10" x14ac:dyDescent="0.2">
      <c r="A115" s="135" t="s">
        <v>77</v>
      </c>
      <c r="B115" s="123"/>
      <c r="C115" s="131">
        <v>901</v>
      </c>
      <c r="D115" s="132" t="s">
        <v>276</v>
      </c>
      <c r="E115" s="203" t="s">
        <v>279</v>
      </c>
      <c r="F115" s="136" t="s">
        <v>78</v>
      </c>
      <c r="G115" s="136">
        <v>900100</v>
      </c>
      <c r="H115" s="139">
        <v>120673.7</v>
      </c>
      <c r="I115" s="139">
        <v>30707.1</v>
      </c>
      <c r="J115" s="185">
        <f t="shared" si="25"/>
        <v>25.446389727007624</v>
      </c>
    </row>
    <row r="116" spans="1:10" x14ac:dyDescent="0.2">
      <c r="A116" s="135" t="s">
        <v>68</v>
      </c>
      <c r="B116" s="123"/>
      <c r="C116" s="131">
        <v>901</v>
      </c>
      <c r="D116" s="132" t="s">
        <v>276</v>
      </c>
      <c r="E116" s="203" t="s">
        <v>279</v>
      </c>
      <c r="F116" s="136" t="s">
        <v>69</v>
      </c>
      <c r="G116" s="136"/>
      <c r="H116" s="139">
        <f>H117</f>
        <v>17933.900000000001</v>
      </c>
      <c r="I116" s="139">
        <f t="shared" ref="I116" si="49">I117</f>
        <v>2705.4</v>
      </c>
      <c r="J116" s="185">
        <f t="shared" si="25"/>
        <v>15.085396929836788</v>
      </c>
    </row>
    <row r="117" spans="1:10" ht="25.5" x14ac:dyDescent="0.2">
      <c r="A117" s="135" t="s">
        <v>70</v>
      </c>
      <c r="B117" s="123"/>
      <c r="C117" s="131">
        <v>901</v>
      </c>
      <c r="D117" s="132" t="s">
        <v>276</v>
      </c>
      <c r="E117" s="203" t="s">
        <v>279</v>
      </c>
      <c r="F117" s="136" t="s">
        <v>71</v>
      </c>
      <c r="G117" s="136">
        <v>900100</v>
      </c>
      <c r="H117" s="139">
        <v>17933.900000000001</v>
      </c>
      <c r="I117" s="139">
        <v>2705.4</v>
      </c>
      <c r="J117" s="185">
        <f t="shared" si="25"/>
        <v>15.085396929836788</v>
      </c>
    </row>
    <row r="118" spans="1:10" x14ac:dyDescent="0.2">
      <c r="A118" s="135" t="s">
        <v>72</v>
      </c>
      <c r="B118" s="123"/>
      <c r="C118" s="131">
        <v>901</v>
      </c>
      <c r="D118" s="132" t="s">
        <v>276</v>
      </c>
      <c r="E118" s="203" t="s">
        <v>279</v>
      </c>
      <c r="F118" s="136" t="s">
        <v>73</v>
      </c>
      <c r="G118" s="136"/>
      <c r="H118" s="139">
        <f>H119</f>
        <v>132.9</v>
      </c>
      <c r="I118" s="139">
        <f t="shared" ref="I118" si="50">I119</f>
        <v>0</v>
      </c>
      <c r="J118" s="185">
        <f t="shared" si="25"/>
        <v>0</v>
      </c>
    </row>
    <row r="119" spans="1:10" x14ac:dyDescent="0.2">
      <c r="A119" s="135" t="s">
        <v>74</v>
      </c>
      <c r="B119" s="123"/>
      <c r="C119" s="131">
        <v>901</v>
      </c>
      <c r="D119" s="132" t="s">
        <v>276</v>
      </c>
      <c r="E119" s="203" t="s">
        <v>279</v>
      </c>
      <c r="F119" s="136" t="s">
        <v>75</v>
      </c>
      <c r="G119" s="136">
        <v>900100</v>
      </c>
      <c r="H119" s="139">
        <v>132.9</v>
      </c>
      <c r="I119" s="139">
        <v>0</v>
      </c>
      <c r="J119" s="185">
        <f t="shared" si="25"/>
        <v>0</v>
      </c>
    </row>
    <row r="120" spans="1:10" x14ac:dyDescent="0.2">
      <c r="A120" s="135" t="s">
        <v>426</v>
      </c>
      <c r="B120" s="123"/>
      <c r="C120" s="131">
        <v>901</v>
      </c>
      <c r="D120" s="132" t="s">
        <v>276</v>
      </c>
      <c r="E120" s="203" t="s">
        <v>425</v>
      </c>
      <c r="F120" s="136"/>
      <c r="G120" s="136"/>
      <c r="H120" s="139">
        <f>H121</f>
        <v>271</v>
      </c>
      <c r="I120" s="139">
        <f t="shared" ref="I120:I121" si="51">I121</f>
        <v>131.9</v>
      </c>
      <c r="J120" s="185">
        <f t="shared" si="25"/>
        <v>48.671586715867157</v>
      </c>
    </row>
    <row r="121" spans="1:10" x14ac:dyDescent="0.2">
      <c r="A121" s="135" t="s">
        <v>72</v>
      </c>
      <c r="B121" s="123"/>
      <c r="C121" s="131">
        <v>901</v>
      </c>
      <c r="D121" s="132" t="s">
        <v>276</v>
      </c>
      <c r="E121" s="203" t="s">
        <v>425</v>
      </c>
      <c r="F121" s="136">
        <v>800</v>
      </c>
      <c r="G121" s="136"/>
      <c r="H121" s="139">
        <f>H122</f>
        <v>271</v>
      </c>
      <c r="I121" s="139">
        <f t="shared" si="51"/>
        <v>131.9</v>
      </c>
      <c r="J121" s="185">
        <f t="shared" si="25"/>
        <v>48.671586715867157</v>
      </c>
    </row>
    <row r="122" spans="1:10" x14ac:dyDescent="0.2">
      <c r="A122" s="135" t="s">
        <v>74</v>
      </c>
      <c r="B122" s="123"/>
      <c r="C122" s="131">
        <v>901</v>
      </c>
      <c r="D122" s="132" t="s">
        <v>276</v>
      </c>
      <c r="E122" s="203" t="s">
        <v>425</v>
      </c>
      <c r="F122" s="136">
        <v>850</v>
      </c>
      <c r="G122" s="136">
        <v>900100</v>
      </c>
      <c r="H122" s="139">
        <v>271</v>
      </c>
      <c r="I122" s="139">
        <v>131.9</v>
      </c>
      <c r="J122" s="185">
        <f t="shared" si="25"/>
        <v>48.671586715867157</v>
      </c>
    </row>
    <row r="123" spans="1:10" ht="25.5" x14ac:dyDescent="0.2">
      <c r="A123" s="135" t="s">
        <v>750</v>
      </c>
      <c r="B123" s="123"/>
      <c r="C123" s="131">
        <v>901</v>
      </c>
      <c r="D123" s="132" t="s">
        <v>276</v>
      </c>
      <c r="E123" s="203" t="s">
        <v>749</v>
      </c>
      <c r="F123" s="131"/>
      <c r="G123" s="136"/>
      <c r="H123" s="139">
        <f>H124+H126</f>
        <v>23060.5</v>
      </c>
      <c r="I123" s="139">
        <f t="shared" ref="I123" si="52">I124+I126</f>
        <v>5196.8999999999996</v>
      </c>
      <c r="J123" s="185">
        <f t="shared" si="25"/>
        <v>22.535938075930702</v>
      </c>
    </row>
    <row r="124" spans="1:10" ht="38.25" x14ac:dyDescent="0.2">
      <c r="A124" s="135" t="s">
        <v>63</v>
      </c>
      <c r="B124" s="123"/>
      <c r="C124" s="131">
        <v>901</v>
      </c>
      <c r="D124" s="132" t="s">
        <v>276</v>
      </c>
      <c r="E124" s="203" t="s">
        <v>749</v>
      </c>
      <c r="F124" s="136" t="s">
        <v>64</v>
      </c>
      <c r="G124" s="136"/>
      <c r="H124" s="139">
        <f>H125</f>
        <v>22466.1</v>
      </c>
      <c r="I124" s="139">
        <f t="shared" ref="I124" si="53">I125</f>
        <v>5186.8999999999996</v>
      </c>
      <c r="J124" s="185">
        <f t="shared" si="25"/>
        <v>23.087674318194971</v>
      </c>
    </row>
    <row r="125" spans="1:10" x14ac:dyDescent="0.2">
      <c r="A125" s="135" t="s">
        <v>77</v>
      </c>
      <c r="B125" s="123"/>
      <c r="C125" s="131">
        <v>901</v>
      </c>
      <c r="D125" s="132" t="s">
        <v>276</v>
      </c>
      <c r="E125" s="203" t="s">
        <v>749</v>
      </c>
      <c r="F125" s="136" t="s">
        <v>78</v>
      </c>
      <c r="G125" s="136">
        <v>900100</v>
      </c>
      <c r="H125" s="139">
        <v>22466.1</v>
      </c>
      <c r="I125" s="139">
        <v>5186.8999999999996</v>
      </c>
      <c r="J125" s="185">
        <f t="shared" si="25"/>
        <v>23.087674318194971</v>
      </c>
    </row>
    <row r="126" spans="1:10" x14ac:dyDescent="0.2">
      <c r="A126" s="135" t="s">
        <v>68</v>
      </c>
      <c r="B126" s="123"/>
      <c r="C126" s="131">
        <v>901</v>
      </c>
      <c r="D126" s="132" t="s">
        <v>276</v>
      </c>
      <c r="E126" s="203" t="s">
        <v>749</v>
      </c>
      <c r="F126" s="136" t="s">
        <v>69</v>
      </c>
      <c r="G126" s="136"/>
      <c r="H126" s="139">
        <f>H127</f>
        <v>594.4</v>
      </c>
      <c r="I126" s="139">
        <f t="shared" ref="I126" si="54">I127</f>
        <v>10</v>
      </c>
      <c r="J126" s="185">
        <f t="shared" si="25"/>
        <v>1.6823687752355316</v>
      </c>
    </row>
    <row r="127" spans="1:10" ht="25.5" x14ac:dyDescent="0.2">
      <c r="A127" s="135" t="s">
        <v>70</v>
      </c>
      <c r="B127" s="123"/>
      <c r="C127" s="131">
        <v>901</v>
      </c>
      <c r="D127" s="132" t="s">
        <v>276</v>
      </c>
      <c r="E127" s="203" t="s">
        <v>749</v>
      </c>
      <c r="F127" s="136" t="s">
        <v>71</v>
      </c>
      <c r="G127" s="136">
        <v>900100</v>
      </c>
      <c r="H127" s="139">
        <v>594.4</v>
      </c>
      <c r="I127" s="139">
        <v>10</v>
      </c>
      <c r="J127" s="185">
        <f t="shared" si="25"/>
        <v>1.6823687752355316</v>
      </c>
    </row>
    <row r="128" spans="1:10" ht="25.5" x14ac:dyDescent="0.2">
      <c r="A128" s="128" t="s">
        <v>520</v>
      </c>
      <c r="B128" s="123"/>
      <c r="C128" s="124">
        <v>901</v>
      </c>
      <c r="D128" s="125" t="s">
        <v>276</v>
      </c>
      <c r="E128" s="126" t="s">
        <v>159</v>
      </c>
      <c r="F128" s="136"/>
      <c r="G128" s="136"/>
      <c r="H128" s="138">
        <f>H129+H134</f>
        <v>302.39999999999998</v>
      </c>
      <c r="I128" s="138">
        <f t="shared" ref="I128" si="55">I129+I134</f>
        <v>0</v>
      </c>
      <c r="J128" s="166">
        <f t="shared" si="25"/>
        <v>0</v>
      </c>
    </row>
    <row r="129" spans="1:10" ht="38.25" x14ac:dyDescent="0.2">
      <c r="A129" s="128" t="s">
        <v>643</v>
      </c>
      <c r="B129" s="123"/>
      <c r="C129" s="124">
        <v>901</v>
      </c>
      <c r="D129" s="125" t="s">
        <v>276</v>
      </c>
      <c r="E129" s="126" t="s">
        <v>160</v>
      </c>
      <c r="F129" s="136"/>
      <c r="G129" s="136"/>
      <c r="H129" s="138">
        <f>H130</f>
        <v>300</v>
      </c>
      <c r="I129" s="138">
        <f t="shared" ref="I129:I132" si="56">I130</f>
        <v>0</v>
      </c>
      <c r="J129" s="166">
        <f t="shared" si="25"/>
        <v>0</v>
      </c>
    </row>
    <row r="130" spans="1:10" ht="25.5" x14ac:dyDescent="0.2">
      <c r="A130" s="122" t="s">
        <v>811</v>
      </c>
      <c r="B130" s="123"/>
      <c r="C130" s="124">
        <v>901</v>
      </c>
      <c r="D130" s="125" t="s">
        <v>276</v>
      </c>
      <c r="E130" s="202" t="s">
        <v>809</v>
      </c>
      <c r="F130" s="127"/>
      <c r="G130" s="127"/>
      <c r="H130" s="138">
        <f>H131</f>
        <v>300</v>
      </c>
      <c r="I130" s="138">
        <f t="shared" si="56"/>
        <v>0</v>
      </c>
      <c r="J130" s="166">
        <f t="shared" si="25"/>
        <v>0</v>
      </c>
    </row>
    <row r="131" spans="1:10" ht="38.25" x14ac:dyDescent="0.2">
      <c r="A131" s="135" t="s">
        <v>812</v>
      </c>
      <c r="B131" s="123"/>
      <c r="C131" s="131">
        <v>901</v>
      </c>
      <c r="D131" s="132" t="s">
        <v>276</v>
      </c>
      <c r="E131" s="203" t="s">
        <v>810</v>
      </c>
      <c r="F131" s="136"/>
      <c r="G131" s="136"/>
      <c r="H131" s="139">
        <f>H132</f>
        <v>300</v>
      </c>
      <c r="I131" s="139">
        <f t="shared" si="56"/>
        <v>0</v>
      </c>
      <c r="J131" s="166">
        <f t="shared" si="25"/>
        <v>0</v>
      </c>
    </row>
    <row r="132" spans="1:10" x14ac:dyDescent="0.2">
      <c r="A132" s="135" t="s">
        <v>68</v>
      </c>
      <c r="B132" s="123"/>
      <c r="C132" s="131">
        <v>901</v>
      </c>
      <c r="D132" s="132" t="s">
        <v>276</v>
      </c>
      <c r="E132" s="203" t="s">
        <v>810</v>
      </c>
      <c r="F132" s="136" t="s">
        <v>69</v>
      </c>
      <c r="G132" s="136"/>
      <c r="H132" s="139">
        <f>H133</f>
        <v>300</v>
      </c>
      <c r="I132" s="139">
        <f t="shared" si="56"/>
        <v>0</v>
      </c>
      <c r="J132" s="185">
        <f t="shared" si="25"/>
        <v>0</v>
      </c>
    </row>
    <row r="133" spans="1:10" ht="25.5" x14ac:dyDescent="0.2">
      <c r="A133" s="135" t="s">
        <v>70</v>
      </c>
      <c r="B133" s="123"/>
      <c r="C133" s="131">
        <v>901</v>
      </c>
      <c r="D133" s="132" t="s">
        <v>276</v>
      </c>
      <c r="E133" s="203" t="s">
        <v>810</v>
      </c>
      <c r="F133" s="136" t="s">
        <v>71</v>
      </c>
      <c r="G133" s="136">
        <v>900100</v>
      </c>
      <c r="H133" s="139">
        <v>300</v>
      </c>
      <c r="I133" s="139">
        <v>0</v>
      </c>
      <c r="J133" s="185">
        <f t="shared" si="25"/>
        <v>0</v>
      </c>
    </row>
    <row r="134" spans="1:10" x14ac:dyDescent="0.2">
      <c r="A134" s="128" t="s">
        <v>108</v>
      </c>
      <c r="B134" s="123"/>
      <c r="C134" s="124">
        <v>901</v>
      </c>
      <c r="D134" s="125" t="s">
        <v>276</v>
      </c>
      <c r="E134" s="126" t="s">
        <v>514</v>
      </c>
      <c r="F134" s="215"/>
      <c r="G134" s="215"/>
      <c r="H134" s="138">
        <f>H135</f>
        <v>2.4</v>
      </c>
      <c r="I134" s="138">
        <f t="shared" ref="I134" si="57">I135</f>
        <v>0</v>
      </c>
      <c r="J134" s="166">
        <f t="shared" ref="J134:J197" si="58">I134/H134*100</f>
        <v>0</v>
      </c>
    </row>
    <row r="135" spans="1:10" ht="25.5" x14ac:dyDescent="0.2">
      <c r="A135" s="129" t="s">
        <v>647</v>
      </c>
      <c r="B135" s="123"/>
      <c r="C135" s="124">
        <v>901</v>
      </c>
      <c r="D135" s="125" t="s">
        <v>276</v>
      </c>
      <c r="E135" s="126" t="s">
        <v>645</v>
      </c>
      <c r="F135" s="127"/>
      <c r="G135" s="127"/>
      <c r="H135" s="138">
        <f t="shared" ref="H135:I137" si="59">H136</f>
        <v>2.4</v>
      </c>
      <c r="I135" s="138">
        <f t="shared" si="59"/>
        <v>0</v>
      </c>
      <c r="J135" s="166">
        <f t="shared" si="58"/>
        <v>0</v>
      </c>
    </row>
    <row r="136" spans="1:10" ht="25.5" x14ac:dyDescent="0.2">
      <c r="A136" s="220" t="s">
        <v>648</v>
      </c>
      <c r="B136" s="123"/>
      <c r="C136" s="131">
        <v>901</v>
      </c>
      <c r="D136" s="132" t="s">
        <v>276</v>
      </c>
      <c r="E136" s="133" t="s">
        <v>646</v>
      </c>
      <c r="F136" s="136"/>
      <c r="G136" s="136"/>
      <c r="H136" s="139">
        <f t="shared" si="59"/>
        <v>2.4</v>
      </c>
      <c r="I136" s="139">
        <f t="shared" si="59"/>
        <v>0</v>
      </c>
      <c r="J136" s="185">
        <f t="shared" si="58"/>
        <v>0</v>
      </c>
    </row>
    <row r="137" spans="1:10" x14ac:dyDescent="0.2">
      <c r="A137" s="135" t="s">
        <v>68</v>
      </c>
      <c r="B137" s="123"/>
      <c r="C137" s="131">
        <v>901</v>
      </c>
      <c r="D137" s="132" t="s">
        <v>276</v>
      </c>
      <c r="E137" s="133" t="s">
        <v>646</v>
      </c>
      <c r="F137" s="136" t="s">
        <v>69</v>
      </c>
      <c r="G137" s="136"/>
      <c r="H137" s="139">
        <f t="shared" si="59"/>
        <v>2.4</v>
      </c>
      <c r="I137" s="139">
        <f t="shared" si="59"/>
        <v>0</v>
      </c>
      <c r="J137" s="185">
        <f t="shared" si="58"/>
        <v>0</v>
      </c>
    </row>
    <row r="138" spans="1:10" ht="25.5" x14ac:dyDescent="0.2">
      <c r="A138" s="135" t="s">
        <v>70</v>
      </c>
      <c r="B138" s="123"/>
      <c r="C138" s="131">
        <v>901</v>
      </c>
      <c r="D138" s="132" t="s">
        <v>276</v>
      </c>
      <c r="E138" s="133" t="s">
        <v>646</v>
      </c>
      <c r="F138" s="136" t="s">
        <v>71</v>
      </c>
      <c r="G138" s="136">
        <v>900203</v>
      </c>
      <c r="H138" s="139">
        <v>2.4</v>
      </c>
      <c r="I138" s="139">
        <v>0</v>
      </c>
      <c r="J138" s="185">
        <f t="shared" si="58"/>
        <v>0</v>
      </c>
    </row>
    <row r="139" spans="1:10" x14ac:dyDescent="0.2">
      <c r="A139" s="122" t="s">
        <v>613</v>
      </c>
      <c r="B139" s="123"/>
      <c r="C139" s="124">
        <v>901</v>
      </c>
      <c r="D139" s="125" t="s">
        <v>276</v>
      </c>
      <c r="E139" s="126" t="s">
        <v>162</v>
      </c>
      <c r="F139" s="127"/>
      <c r="G139" s="127"/>
      <c r="H139" s="138">
        <f>H140</f>
        <v>54351.8</v>
      </c>
      <c r="I139" s="138">
        <f t="shared" ref="I139:I141" si="60">I140</f>
        <v>11438.6</v>
      </c>
      <c r="J139" s="166">
        <f t="shared" si="58"/>
        <v>21.045485154125529</v>
      </c>
    </row>
    <row r="140" spans="1:10" x14ac:dyDescent="0.2">
      <c r="A140" s="122" t="s">
        <v>108</v>
      </c>
      <c r="B140" s="123"/>
      <c r="C140" s="124">
        <v>901</v>
      </c>
      <c r="D140" s="125" t="s">
        <v>276</v>
      </c>
      <c r="E140" s="126" t="s">
        <v>771</v>
      </c>
      <c r="F140" s="136"/>
      <c r="G140" s="136"/>
      <c r="H140" s="138">
        <f>H141</f>
        <v>54351.8</v>
      </c>
      <c r="I140" s="138">
        <f t="shared" si="60"/>
        <v>11438.6</v>
      </c>
      <c r="J140" s="166">
        <f t="shared" si="58"/>
        <v>21.045485154125529</v>
      </c>
    </row>
    <row r="141" spans="1:10" ht="25.5" x14ac:dyDescent="0.2">
      <c r="A141" s="122" t="s">
        <v>344</v>
      </c>
      <c r="B141" s="123"/>
      <c r="C141" s="124">
        <v>901</v>
      </c>
      <c r="D141" s="125" t="s">
        <v>276</v>
      </c>
      <c r="E141" s="126" t="s">
        <v>772</v>
      </c>
      <c r="F141" s="127"/>
      <c r="G141" s="127"/>
      <c r="H141" s="138">
        <f>H142</f>
        <v>54351.8</v>
      </c>
      <c r="I141" s="138">
        <f t="shared" si="60"/>
        <v>11438.6</v>
      </c>
      <c r="J141" s="166">
        <f t="shared" si="58"/>
        <v>21.045485154125529</v>
      </c>
    </row>
    <row r="142" spans="1:10" ht="25.5" x14ac:dyDescent="0.2">
      <c r="A142" s="135" t="s">
        <v>774</v>
      </c>
      <c r="B142" s="123"/>
      <c r="C142" s="131">
        <v>901</v>
      </c>
      <c r="D142" s="132" t="s">
        <v>276</v>
      </c>
      <c r="E142" s="133" t="s">
        <v>773</v>
      </c>
      <c r="F142" s="136"/>
      <c r="G142" s="136"/>
      <c r="H142" s="139">
        <f t="shared" ref="H142:I143" si="61">H143</f>
        <v>54351.8</v>
      </c>
      <c r="I142" s="139">
        <f t="shared" si="61"/>
        <v>11438.6</v>
      </c>
      <c r="J142" s="185">
        <f t="shared" si="58"/>
        <v>21.045485154125529</v>
      </c>
    </row>
    <row r="143" spans="1:10" ht="25.5" x14ac:dyDescent="0.2">
      <c r="A143" s="135" t="s">
        <v>79</v>
      </c>
      <c r="B143" s="123"/>
      <c r="C143" s="131">
        <v>901</v>
      </c>
      <c r="D143" s="132" t="s">
        <v>276</v>
      </c>
      <c r="E143" s="133" t="s">
        <v>773</v>
      </c>
      <c r="F143" s="136" t="s">
        <v>80</v>
      </c>
      <c r="G143" s="136"/>
      <c r="H143" s="139">
        <f t="shared" si="61"/>
        <v>54351.8</v>
      </c>
      <c r="I143" s="139">
        <f t="shared" si="61"/>
        <v>11438.6</v>
      </c>
      <c r="J143" s="185">
        <f t="shared" si="58"/>
        <v>21.045485154125529</v>
      </c>
    </row>
    <row r="144" spans="1:10" x14ac:dyDescent="0.2">
      <c r="A144" s="135" t="s">
        <v>81</v>
      </c>
      <c r="B144" s="123"/>
      <c r="C144" s="131">
        <v>901</v>
      </c>
      <c r="D144" s="132" t="s">
        <v>276</v>
      </c>
      <c r="E144" s="133" t="s">
        <v>773</v>
      </c>
      <c r="F144" s="136" t="s">
        <v>82</v>
      </c>
      <c r="G144" s="136">
        <v>900100</v>
      </c>
      <c r="H144" s="139">
        <v>54351.8</v>
      </c>
      <c r="I144" s="139">
        <v>11438.6</v>
      </c>
      <c r="J144" s="185">
        <f t="shared" si="58"/>
        <v>21.045485154125529</v>
      </c>
    </row>
    <row r="145" spans="1:10" x14ac:dyDescent="0.2">
      <c r="A145" s="213" t="s">
        <v>194</v>
      </c>
      <c r="B145" s="123"/>
      <c r="C145" s="124">
        <v>901</v>
      </c>
      <c r="D145" s="125" t="s">
        <v>276</v>
      </c>
      <c r="E145" s="214" t="s">
        <v>164</v>
      </c>
      <c r="F145" s="136"/>
      <c r="G145" s="136"/>
      <c r="H145" s="138">
        <f>H146</f>
        <v>24780.799999999999</v>
      </c>
      <c r="I145" s="138">
        <f t="shared" ref="I145" si="62">I146</f>
        <v>359.5</v>
      </c>
      <c r="J145" s="166">
        <f t="shared" si="58"/>
        <v>1.4507199121900827</v>
      </c>
    </row>
    <row r="146" spans="1:10" x14ac:dyDescent="0.2">
      <c r="A146" s="122" t="s">
        <v>815</v>
      </c>
      <c r="B146" s="123"/>
      <c r="C146" s="124">
        <v>901</v>
      </c>
      <c r="D146" s="125" t="s">
        <v>276</v>
      </c>
      <c r="E146" s="221" t="s">
        <v>814</v>
      </c>
      <c r="F146" s="136"/>
      <c r="G146" s="136"/>
      <c r="H146" s="138">
        <f>H147+H149</f>
        <v>24780.799999999999</v>
      </c>
      <c r="I146" s="138">
        <f t="shared" ref="I146" si="63">I147+I149</f>
        <v>359.5</v>
      </c>
      <c r="J146" s="166">
        <f t="shared" si="58"/>
        <v>1.4507199121900827</v>
      </c>
    </row>
    <row r="147" spans="1:10" x14ac:dyDescent="0.2">
      <c r="A147" s="135" t="s">
        <v>72</v>
      </c>
      <c r="B147" s="123"/>
      <c r="C147" s="131">
        <v>901</v>
      </c>
      <c r="D147" s="132" t="s">
        <v>276</v>
      </c>
      <c r="E147" s="133" t="s">
        <v>814</v>
      </c>
      <c r="F147" s="136" t="s">
        <v>73</v>
      </c>
      <c r="G147" s="136"/>
      <c r="H147" s="139">
        <f>H148</f>
        <v>24737.3</v>
      </c>
      <c r="I147" s="139">
        <f t="shared" ref="I147" si="64">I148</f>
        <v>319</v>
      </c>
      <c r="J147" s="185">
        <f t="shared" si="58"/>
        <v>1.2895505976804258</v>
      </c>
    </row>
    <row r="148" spans="1:10" x14ac:dyDescent="0.2">
      <c r="A148" s="135" t="s">
        <v>816</v>
      </c>
      <c r="B148" s="123"/>
      <c r="C148" s="131">
        <v>901</v>
      </c>
      <c r="D148" s="132" t="s">
        <v>276</v>
      </c>
      <c r="E148" s="133" t="s">
        <v>814</v>
      </c>
      <c r="F148" s="136">
        <v>830</v>
      </c>
      <c r="G148" s="136">
        <v>900100</v>
      </c>
      <c r="H148" s="139">
        <v>24737.3</v>
      </c>
      <c r="I148" s="139">
        <v>319</v>
      </c>
      <c r="J148" s="185">
        <f t="shared" si="58"/>
        <v>1.2895505976804258</v>
      </c>
    </row>
    <row r="149" spans="1:10" x14ac:dyDescent="0.2">
      <c r="A149" s="135" t="s">
        <v>72</v>
      </c>
      <c r="B149" s="123"/>
      <c r="C149" s="131">
        <v>901</v>
      </c>
      <c r="D149" s="132" t="s">
        <v>276</v>
      </c>
      <c r="E149" s="133" t="s">
        <v>814</v>
      </c>
      <c r="F149" s="136">
        <v>800</v>
      </c>
      <c r="G149" s="136"/>
      <c r="H149" s="139">
        <f>H150</f>
        <v>43.5</v>
      </c>
      <c r="I149" s="139">
        <f t="shared" ref="I149" si="65">I150</f>
        <v>40.5</v>
      </c>
      <c r="J149" s="185">
        <f t="shared" si="58"/>
        <v>93.103448275862064</v>
      </c>
    </row>
    <row r="150" spans="1:10" x14ac:dyDescent="0.2">
      <c r="A150" s="135" t="s">
        <v>74</v>
      </c>
      <c r="B150" s="123"/>
      <c r="C150" s="131">
        <v>901</v>
      </c>
      <c r="D150" s="132" t="s">
        <v>276</v>
      </c>
      <c r="E150" s="133" t="s">
        <v>814</v>
      </c>
      <c r="F150" s="136">
        <v>850</v>
      </c>
      <c r="G150" s="136">
        <v>900100</v>
      </c>
      <c r="H150" s="139">
        <v>43.5</v>
      </c>
      <c r="I150" s="139">
        <v>40.5</v>
      </c>
      <c r="J150" s="185">
        <f t="shared" si="58"/>
        <v>93.103448275862064</v>
      </c>
    </row>
    <row r="151" spans="1:10" x14ac:dyDescent="0.2">
      <c r="A151" s="122" t="s">
        <v>385</v>
      </c>
      <c r="B151" s="123"/>
      <c r="C151" s="124">
        <v>901</v>
      </c>
      <c r="D151" s="125" t="s">
        <v>384</v>
      </c>
      <c r="E151" s="222"/>
      <c r="F151" s="136"/>
      <c r="G151" s="136"/>
      <c r="H151" s="138">
        <f>H152</f>
        <v>62</v>
      </c>
      <c r="I151" s="138">
        <f t="shared" ref="I151:I155" si="66">I152</f>
        <v>0</v>
      </c>
      <c r="J151" s="166">
        <f t="shared" si="58"/>
        <v>0</v>
      </c>
    </row>
    <row r="152" spans="1:10" x14ac:dyDescent="0.2">
      <c r="A152" s="169" t="s">
        <v>83</v>
      </c>
      <c r="B152" s="123"/>
      <c r="C152" s="124">
        <v>901</v>
      </c>
      <c r="D152" s="125" t="s">
        <v>282</v>
      </c>
      <c r="E152" s="133"/>
      <c r="F152" s="136"/>
      <c r="G152" s="136"/>
      <c r="H152" s="138">
        <f>H153</f>
        <v>62</v>
      </c>
      <c r="I152" s="138">
        <f t="shared" si="66"/>
        <v>0</v>
      </c>
      <c r="J152" s="166">
        <f t="shared" si="58"/>
        <v>0</v>
      </c>
    </row>
    <row r="153" spans="1:10" x14ac:dyDescent="0.2">
      <c r="A153" s="172" t="s">
        <v>740</v>
      </c>
      <c r="B153" s="123"/>
      <c r="C153" s="124">
        <v>901</v>
      </c>
      <c r="D153" s="125" t="s">
        <v>282</v>
      </c>
      <c r="E153" s="126" t="s">
        <v>178</v>
      </c>
      <c r="F153" s="136"/>
      <c r="G153" s="136"/>
      <c r="H153" s="138">
        <f>H154</f>
        <v>62</v>
      </c>
      <c r="I153" s="138">
        <f t="shared" si="66"/>
        <v>0</v>
      </c>
      <c r="J153" s="166">
        <f t="shared" si="58"/>
        <v>0</v>
      </c>
    </row>
    <row r="154" spans="1:10" x14ac:dyDescent="0.2">
      <c r="A154" s="172" t="s">
        <v>198</v>
      </c>
      <c r="B154" s="123"/>
      <c r="C154" s="124">
        <v>901</v>
      </c>
      <c r="D154" s="125" t="s">
        <v>282</v>
      </c>
      <c r="E154" s="126" t="s">
        <v>191</v>
      </c>
      <c r="F154" s="136"/>
      <c r="G154" s="136"/>
      <c r="H154" s="138">
        <f>H155</f>
        <v>62</v>
      </c>
      <c r="I154" s="138">
        <f t="shared" si="66"/>
        <v>0</v>
      </c>
      <c r="J154" s="166">
        <f t="shared" si="58"/>
        <v>0</v>
      </c>
    </row>
    <row r="155" spans="1:10" ht="25.5" x14ac:dyDescent="0.2">
      <c r="A155" s="177" t="s">
        <v>344</v>
      </c>
      <c r="B155" s="123"/>
      <c r="C155" s="124">
        <v>901</v>
      </c>
      <c r="D155" s="125" t="s">
        <v>282</v>
      </c>
      <c r="E155" s="126" t="s">
        <v>192</v>
      </c>
      <c r="F155" s="136"/>
      <c r="G155" s="136"/>
      <c r="H155" s="138">
        <f>H156</f>
        <v>62</v>
      </c>
      <c r="I155" s="138">
        <f t="shared" si="66"/>
        <v>0</v>
      </c>
      <c r="J155" s="166">
        <f t="shared" si="58"/>
        <v>0</v>
      </c>
    </row>
    <row r="156" spans="1:10" x14ac:dyDescent="0.2">
      <c r="A156" s="219" t="s">
        <v>281</v>
      </c>
      <c r="B156" s="123"/>
      <c r="C156" s="131">
        <v>901</v>
      </c>
      <c r="D156" s="132" t="s">
        <v>282</v>
      </c>
      <c r="E156" s="203" t="s">
        <v>283</v>
      </c>
      <c r="F156" s="134"/>
      <c r="G156" s="134"/>
      <c r="H156" s="139">
        <f t="shared" ref="H156:I157" si="67">H157</f>
        <v>62</v>
      </c>
      <c r="I156" s="139">
        <f t="shared" si="67"/>
        <v>0</v>
      </c>
      <c r="J156" s="185">
        <f t="shared" si="58"/>
        <v>0</v>
      </c>
    </row>
    <row r="157" spans="1:10" x14ac:dyDescent="0.2">
      <c r="A157" s="135" t="s">
        <v>68</v>
      </c>
      <c r="B157" s="123"/>
      <c r="C157" s="131">
        <v>901</v>
      </c>
      <c r="D157" s="132" t="s">
        <v>282</v>
      </c>
      <c r="E157" s="203" t="s">
        <v>283</v>
      </c>
      <c r="F157" s="136" t="s">
        <v>69</v>
      </c>
      <c r="G157" s="136"/>
      <c r="H157" s="139">
        <f t="shared" si="67"/>
        <v>62</v>
      </c>
      <c r="I157" s="139">
        <f t="shared" si="67"/>
        <v>0</v>
      </c>
      <c r="J157" s="185">
        <f t="shared" si="58"/>
        <v>0</v>
      </c>
    </row>
    <row r="158" spans="1:10" ht="25.5" x14ac:dyDescent="0.2">
      <c r="A158" s="135" t="s">
        <v>70</v>
      </c>
      <c r="B158" s="123"/>
      <c r="C158" s="131">
        <v>901</v>
      </c>
      <c r="D158" s="132" t="s">
        <v>282</v>
      </c>
      <c r="E158" s="203" t="s">
        <v>283</v>
      </c>
      <c r="F158" s="136" t="s">
        <v>71</v>
      </c>
      <c r="G158" s="136">
        <v>900100</v>
      </c>
      <c r="H158" s="139">
        <v>62</v>
      </c>
      <c r="I158" s="139">
        <v>0</v>
      </c>
      <c r="J158" s="185">
        <f t="shared" si="58"/>
        <v>0</v>
      </c>
    </row>
    <row r="159" spans="1:10" x14ac:dyDescent="0.2">
      <c r="A159" s="122" t="s">
        <v>84</v>
      </c>
      <c r="B159" s="123"/>
      <c r="C159" s="124">
        <v>901</v>
      </c>
      <c r="D159" s="125" t="s">
        <v>386</v>
      </c>
      <c r="E159" s="203"/>
      <c r="F159" s="136"/>
      <c r="G159" s="136"/>
      <c r="H159" s="138">
        <f>H160+H199+H171</f>
        <v>60132.799999999996</v>
      </c>
      <c r="I159" s="138">
        <f>I160+I199+I171</f>
        <v>10998.5</v>
      </c>
      <c r="J159" s="166">
        <f t="shared" si="58"/>
        <v>18.290350690471758</v>
      </c>
    </row>
    <row r="160" spans="1:10" x14ac:dyDescent="0.2">
      <c r="A160" s="169" t="s">
        <v>427</v>
      </c>
      <c r="B160" s="123"/>
      <c r="C160" s="124">
        <v>901</v>
      </c>
      <c r="D160" s="125" t="s">
        <v>286</v>
      </c>
      <c r="E160" s="133"/>
      <c r="F160" s="136"/>
      <c r="G160" s="136"/>
      <c r="H160" s="138">
        <f>H161</f>
        <v>6473.5</v>
      </c>
      <c r="I160" s="138">
        <f t="shared" ref="I160:I161" si="68">I161</f>
        <v>642.9</v>
      </c>
      <c r="J160" s="166">
        <f t="shared" si="58"/>
        <v>9.9312582065343324</v>
      </c>
    </row>
    <row r="161" spans="1:10" ht="25.5" x14ac:dyDescent="0.2">
      <c r="A161" s="177" t="s">
        <v>536</v>
      </c>
      <c r="B161" s="123"/>
      <c r="C161" s="124">
        <v>901</v>
      </c>
      <c r="D161" s="125" t="s">
        <v>286</v>
      </c>
      <c r="E161" s="126" t="s">
        <v>172</v>
      </c>
      <c r="F161" s="136"/>
      <c r="G161" s="136"/>
      <c r="H161" s="138">
        <f>H162</f>
        <v>6473.5</v>
      </c>
      <c r="I161" s="138">
        <f t="shared" si="68"/>
        <v>642.9</v>
      </c>
      <c r="J161" s="166">
        <f t="shared" si="58"/>
        <v>9.9312582065343324</v>
      </c>
    </row>
    <row r="162" spans="1:10" ht="25.5" x14ac:dyDescent="0.2">
      <c r="A162" s="177" t="s">
        <v>422</v>
      </c>
      <c r="B162" s="123"/>
      <c r="C162" s="124">
        <v>901</v>
      </c>
      <c r="D162" s="125" t="s">
        <v>286</v>
      </c>
      <c r="E162" s="126" t="s">
        <v>177</v>
      </c>
      <c r="F162" s="127"/>
      <c r="G162" s="127"/>
      <c r="H162" s="138">
        <f>H163+H167</f>
        <v>6473.5</v>
      </c>
      <c r="I162" s="138">
        <f t="shared" ref="I162" si="69">I163+I167</f>
        <v>642.9</v>
      </c>
      <c r="J162" s="166">
        <f t="shared" si="58"/>
        <v>9.9312582065343324</v>
      </c>
    </row>
    <row r="163" spans="1:10" ht="63.75" x14ac:dyDescent="0.2">
      <c r="A163" s="223" t="s">
        <v>678</v>
      </c>
      <c r="B163" s="123"/>
      <c r="C163" s="124">
        <v>901</v>
      </c>
      <c r="D163" s="125" t="s">
        <v>286</v>
      </c>
      <c r="E163" s="126" t="s">
        <v>290</v>
      </c>
      <c r="F163" s="127"/>
      <c r="G163" s="127"/>
      <c r="H163" s="138">
        <f t="shared" ref="H163:I165" si="70">H164</f>
        <v>3443.5</v>
      </c>
      <c r="I163" s="138">
        <f t="shared" si="70"/>
        <v>642.9</v>
      </c>
      <c r="J163" s="166">
        <f t="shared" si="58"/>
        <v>18.669957891679974</v>
      </c>
    </row>
    <row r="164" spans="1:10" ht="25.5" x14ac:dyDescent="0.2">
      <c r="A164" s="193" t="s">
        <v>285</v>
      </c>
      <c r="B164" s="123"/>
      <c r="C164" s="131">
        <v>901</v>
      </c>
      <c r="D164" s="132" t="s">
        <v>286</v>
      </c>
      <c r="E164" s="133" t="s">
        <v>291</v>
      </c>
      <c r="F164" s="136"/>
      <c r="G164" s="136"/>
      <c r="H164" s="139">
        <f t="shared" si="70"/>
        <v>3443.5</v>
      </c>
      <c r="I164" s="139">
        <f t="shared" si="70"/>
        <v>642.9</v>
      </c>
      <c r="J164" s="185">
        <f t="shared" si="58"/>
        <v>18.669957891679974</v>
      </c>
    </row>
    <row r="165" spans="1:10" x14ac:dyDescent="0.2">
      <c r="A165" s="135" t="s">
        <v>68</v>
      </c>
      <c r="B165" s="123"/>
      <c r="C165" s="131">
        <v>901</v>
      </c>
      <c r="D165" s="132" t="s">
        <v>286</v>
      </c>
      <c r="E165" s="133" t="s">
        <v>291</v>
      </c>
      <c r="F165" s="136" t="s">
        <v>69</v>
      </c>
      <c r="G165" s="136"/>
      <c r="H165" s="139">
        <f t="shared" si="70"/>
        <v>3443.5</v>
      </c>
      <c r="I165" s="139">
        <f t="shared" si="70"/>
        <v>642.9</v>
      </c>
      <c r="J165" s="185">
        <f t="shared" si="58"/>
        <v>18.669957891679974</v>
      </c>
    </row>
    <row r="166" spans="1:10" ht="25.5" x14ac:dyDescent="0.2">
      <c r="A166" s="135" t="s">
        <v>70</v>
      </c>
      <c r="B166" s="123"/>
      <c r="C166" s="131">
        <v>901</v>
      </c>
      <c r="D166" s="132" t="s">
        <v>286</v>
      </c>
      <c r="E166" s="133" t="s">
        <v>291</v>
      </c>
      <c r="F166" s="136" t="s">
        <v>71</v>
      </c>
      <c r="G166" s="136">
        <v>900100</v>
      </c>
      <c r="H166" s="139">
        <v>3443.5</v>
      </c>
      <c r="I166" s="139">
        <v>642.9</v>
      </c>
      <c r="J166" s="185">
        <f t="shared" si="58"/>
        <v>18.669957891679974</v>
      </c>
    </row>
    <row r="167" spans="1:10" ht="38.25" x14ac:dyDescent="0.2">
      <c r="A167" s="122" t="s">
        <v>755</v>
      </c>
      <c r="B167" s="123"/>
      <c r="C167" s="124">
        <v>901</v>
      </c>
      <c r="D167" s="125" t="s">
        <v>286</v>
      </c>
      <c r="E167" s="126" t="s">
        <v>754</v>
      </c>
      <c r="F167" s="127"/>
      <c r="G167" s="127"/>
      <c r="H167" s="138">
        <f>H168</f>
        <v>3030</v>
      </c>
      <c r="I167" s="138">
        <f t="shared" ref="I167:I169" si="71">I168</f>
        <v>0</v>
      </c>
      <c r="J167" s="166">
        <f t="shared" si="58"/>
        <v>0</v>
      </c>
    </row>
    <row r="168" spans="1:10" ht="25.5" x14ac:dyDescent="0.2">
      <c r="A168" s="135" t="s">
        <v>756</v>
      </c>
      <c r="B168" s="123"/>
      <c r="C168" s="131">
        <v>901</v>
      </c>
      <c r="D168" s="132" t="s">
        <v>286</v>
      </c>
      <c r="E168" s="133" t="s">
        <v>780</v>
      </c>
      <c r="F168" s="136"/>
      <c r="G168" s="136"/>
      <c r="H168" s="139">
        <f>H169</f>
        <v>3030</v>
      </c>
      <c r="I168" s="139">
        <f t="shared" si="71"/>
        <v>0</v>
      </c>
      <c r="J168" s="185">
        <f t="shared" si="58"/>
        <v>0</v>
      </c>
    </row>
    <row r="169" spans="1:10" x14ac:dyDescent="0.2">
      <c r="A169" s="135" t="s">
        <v>68</v>
      </c>
      <c r="B169" s="123"/>
      <c r="C169" s="131">
        <v>901</v>
      </c>
      <c r="D169" s="132" t="s">
        <v>286</v>
      </c>
      <c r="E169" s="133" t="s">
        <v>780</v>
      </c>
      <c r="F169" s="136" t="s">
        <v>69</v>
      </c>
      <c r="G169" s="136"/>
      <c r="H169" s="139">
        <f>H170</f>
        <v>3030</v>
      </c>
      <c r="I169" s="139">
        <f t="shared" si="71"/>
        <v>0</v>
      </c>
      <c r="J169" s="185">
        <f t="shared" si="58"/>
        <v>0</v>
      </c>
    </row>
    <row r="170" spans="1:10" ht="25.5" x14ac:dyDescent="0.2">
      <c r="A170" s="135" t="s">
        <v>70</v>
      </c>
      <c r="B170" s="123"/>
      <c r="C170" s="131">
        <v>901</v>
      </c>
      <c r="D170" s="132" t="s">
        <v>286</v>
      </c>
      <c r="E170" s="133" t="s">
        <v>780</v>
      </c>
      <c r="F170" s="136" t="s">
        <v>71</v>
      </c>
      <c r="G170" s="136">
        <v>900100</v>
      </c>
      <c r="H170" s="139">
        <v>3030</v>
      </c>
      <c r="I170" s="139">
        <v>0</v>
      </c>
      <c r="J170" s="185">
        <f t="shared" si="58"/>
        <v>0</v>
      </c>
    </row>
    <row r="171" spans="1:10" ht="25.5" x14ac:dyDescent="0.2">
      <c r="A171" s="122" t="s">
        <v>428</v>
      </c>
      <c r="B171" s="123"/>
      <c r="C171" s="124">
        <v>901</v>
      </c>
      <c r="D171" s="125" t="s">
        <v>429</v>
      </c>
      <c r="E171" s="133"/>
      <c r="F171" s="136"/>
      <c r="G171" s="136"/>
      <c r="H171" s="138">
        <f>H172</f>
        <v>26794.6</v>
      </c>
      <c r="I171" s="138">
        <f t="shared" ref="I171" si="72">I172</f>
        <v>5646.1</v>
      </c>
      <c r="J171" s="166">
        <f t="shared" si="58"/>
        <v>21.071783120479502</v>
      </c>
    </row>
    <row r="172" spans="1:10" ht="25.5" x14ac:dyDescent="0.2">
      <c r="A172" s="177" t="s">
        <v>203</v>
      </c>
      <c r="B172" s="123"/>
      <c r="C172" s="124">
        <v>901</v>
      </c>
      <c r="D172" s="125" t="s">
        <v>429</v>
      </c>
      <c r="E172" s="126" t="s">
        <v>172</v>
      </c>
      <c r="F172" s="136"/>
      <c r="G172" s="136"/>
      <c r="H172" s="138">
        <f>H173+H182+H187+H192</f>
        <v>26794.6</v>
      </c>
      <c r="I172" s="138">
        <f>I173+I182+I187+I192</f>
        <v>5646.1</v>
      </c>
      <c r="J172" s="166">
        <f t="shared" si="58"/>
        <v>21.071783120479502</v>
      </c>
    </row>
    <row r="173" spans="1:10" ht="25.5" x14ac:dyDescent="0.2">
      <c r="A173" s="177" t="s">
        <v>681</v>
      </c>
      <c r="B173" s="123"/>
      <c r="C173" s="124">
        <v>901</v>
      </c>
      <c r="D173" s="125" t="s">
        <v>429</v>
      </c>
      <c r="E173" s="126" t="s">
        <v>287</v>
      </c>
      <c r="F173" s="127"/>
      <c r="G173" s="127"/>
      <c r="H173" s="138">
        <f>H174+H178</f>
        <v>4068</v>
      </c>
      <c r="I173" s="138">
        <f>I174+I178</f>
        <v>204.9</v>
      </c>
      <c r="J173" s="166">
        <f t="shared" si="58"/>
        <v>5.0368731563421827</v>
      </c>
    </row>
    <row r="174" spans="1:10" ht="25.5" x14ac:dyDescent="0.2">
      <c r="A174" s="223" t="s">
        <v>682</v>
      </c>
      <c r="B174" s="123"/>
      <c r="C174" s="124">
        <v>901</v>
      </c>
      <c r="D174" s="125" t="s">
        <v>429</v>
      </c>
      <c r="E174" s="126" t="s">
        <v>288</v>
      </c>
      <c r="F174" s="127"/>
      <c r="G174" s="127"/>
      <c r="H174" s="138">
        <f>H175</f>
        <v>2098</v>
      </c>
      <c r="I174" s="138">
        <f t="shared" ref="I174:I175" si="73">I175</f>
        <v>204.9</v>
      </c>
      <c r="J174" s="166">
        <f t="shared" si="58"/>
        <v>9.7664442326024794</v>
      </c>
    </row>
    <row r="175" spans="1:10" x14ac:dyDescent="0.2">
      <c r="A175" s="193" t="s">
        <v>462</v>
      </c>
      <c r="B175" s="123"/>
      <c r="C175" s="131">
        <v>901</v>
      </c>
      <c r="D175" s="132" t="s">
        <v>429</v>
      </c>
      <c r="E175" s="133" t="s">
        <v>779</v>
      </c>
      <c r="F175" s="136"/>
      <c r="G175" s="136"/>
      <c r="H175" s="139">
        <f>H176</f>
        <v>2098</v>
      </c>
      <c r="I175" s="139">
        <f t="shared" si="73"/>
        <v>204.9</v>
      </c>
      <c r="J175" s="185">
        <f t="shared" si="58"/>
        <v>9.7664442326024794</v>
      </c>
    </row>
    <row r="176" spans="1:10" x14ac:dyDescent="0.2">
      <c r="A176" s="135" t="s">
        <v>68</v>
      </c>
      <c r="B176" s="123"/>
      <c r="C176" s="131">
        <v>901</v>
      </c>
      <c r="D176" s="132" t="s">
        <v>429</v>
      </c>
      <c r="E176" s="133" t="s">
        <v>779</v>
      </c>
      <c r="F176" s="136" t="s">
        <v>69</v>
      </c>
      <c r="G176" s="136"/>
      <c r="H176" s="139">
        <f>H177</f>
        <v>2098</v>
      </c>
      <c r="I176" s="139">
        <f t="shared" ref="I176" si="74">I177</f>
        <v>204.9</v>
      </c>
      <c r="J176" s="185">
        <f t="shared" si="58"/>
        <v>9.7664442326024794</v>
      </c>
    </row>
    <row r="177" spans="1:10" ht="25.5" x14ac:dyDescent="0.2">
      <c r="A177" s="135" t="s">
        <v>70</v>
      </c>
      <c r="B177" s="123"/>
      <c r="C177" s="131">
        <v>901</v>
      </c>
      <c r="D177" s="132" t="s">
        <v>429</v>
      </c>
      <c r="E177" s="133" t="s">
        <v>779</v>
      </c>
      <c r="F177" s="136" t="s">
        <v>71</v>
      </c>
      <c r="G177" s="136">
        <v>900100</v>
      </c>
      <c r="H177" s="139">
        <v>2098</v>
      </c>
      <c r="I177" s="139">
        <v>204.9</v>
      </c>
      <c r="J177" s="185">
        <f t="shared" si="58"/>
        <v>9.7664442326024794</v>
      </c>
    </row>
    <row r="178" spans="1:10" ht="25.5" x14ac:dyDescent="0.2">
      <c r="A178" s="223" t="s">
        <v>683</v>
      </c>
      <c r="B178" s="123"/>
      <c r="C178" s="131" t="s">
        <v>59</v>
      </c>
      <c r="D178" s="132" t="s">
        <v>429</v>
      </c>
      <c r="E178" s="126" t="s">
        <v>289</v>
      </c>
      <c r="F178" s="127"/>
      <c r="G178" s="127"/>
      <c r="H178" s="138">
        <f t="shared" ref="H178:I180" si="75">H179</f>
        <v>1970</v>
      </c>
      <c r="I178" s="138">
        <f t="shared" si="75"/>
        <v>0</v>
      </c>
      <c r="J178" s="166">
        <f t="shared" si="58"/>
        <v>0</v>
      </c>
    </row>
    <row r="179" spans="1:10" ht="25.5" x14ac:dyDescent="0.2">
      <c r="A179" s="193" t="s">
        <v>477</v>
      </c>
      <c r="B179" s="123"/>
      <c r="C179" s="131" t="s">
        <v>59</v>
      </c>
      <c r="D179" s="132" t="s">
        <v>429</v>
      </c>
      <c r="E179" s="133" t="s">
        <v>679</v>
      </c>
      <c r="F179" s="136"/>
      <c r="G179" s="136"/>
      <c r="H179" s="139">
        <f t="shared" si="75"/>
        <v>1970</v>
      </c>
      <c r="I179" s="139">
        <f t="shared" si="75"/>
        <v>0</v>
      </c>
      <c r="J179" s="185">
        <f t="shared" si="58"/>
        <v>0</v>
      </c>
    </row>
    <row r="180" spans="1:10" x14ac:dyDescent="0.2">
      <c r="A180" s="135" t="s">
        <v>68</v>
      </c>
      <c r="B180" s="123"/>
      <c r="C180" s="131" t="s">
        <v>59</v>
      </c>
      <c r="D180" s="132" t="s">
        <v>429</v>
      </c>
      <c r="E180" s="133" t="s">
        <v>679</v>
      </c>
      <c r="F180" s="136" t="s">
        <v>69</v>
      </c>
      <c r="G180" s="136"/>
      <c r="H180" s="139">
        <f t="shared" si="75"/>
        <v>1970</v>
      </c>
      <c r="I180" s="139">
        <f t="shared" si="75"/>
        <v>0</v>
      </c>
      <c r="J180" s="185">
        <f t="shared" si="58"/>
        <v>0</v>
      </c>
    </row>
    <row r="181" spans="1:10" ht="25.5" x14ac:dyDescent="0.2">
      <c r="A181" s="135" t="s">
        <v>70</v>
      </c>
      <c r="B181" s="123"/>
      <c r="C181" s="131" t="s">
        <v>59</v>
      </c>
      <c r="D181" s="132" t="s">
        <v>429</v>
      </c>
      <c r="E181" s="133" t="s">
        <v>679</v>
      </c>
      <c r="F181" s="136" t="s">
        <v>71</v>
      </c>
      <c r="G181" s="136">
        <v>900100</v>
      </c>
      <c r="H181" s="139">
        <v>1970</v>
      </c>
      <c r="I181" s="139">
        <v>0</v>
      </c>
      <c r="J181" s="185">
        <f t="shared" si="58"/>
        <v>0</v>
      </c>
    </row>
    <row r="182" spans="1:10" ht="25.5" x14ac:dyDescent="0.2">
      <c r="A182" s="177" t="s">
        <v>421</v>
      </c>
      <c r="B182" s="123"/>
      <c r="C182" s="131">
        <v>901</v>
      </c>
      <c r="D182" s="132" t="s">
        <v>429</v>
      </c>
      <c r="E182" s="126" t="s">
        <v>405</v>
      </c>
      <c r="F182" s="127"/>
      <c r="G182" s="127"/>
      <c r="H182" s="138">
        <f t="shared" ref="H182:I185" si="76">H183</f>
        <v>1830</v>
      </c>
      <c r="I182" s="138">
        <f t="shared" si="76"/>
        <v>0</v>
      </c>
      <c r="J182" s="166">
        <f t="shared" si="58"/>
        <v>0</v>
      </c>
    </row>
    <row r="183" spans="1:10" ht="22.5" customHeight="1" x14ac:dyDescent="0.2">
      <c r="A183" s="223" t="s">
        <v>684</v>
      </c>
      <c r="B183" s="123"/>
      <c r="C183" s="131">
        <v>901</v>
      </c>
      <c r="D183" s="132" t="s">
        <v>429</v>
      </c>
      <c r="E183" s="126" t="s">
        <v>210</v>
      </c>
      <c r="F183" s="127"/>
      <c r="G183" s="127"/>
      <c r="H183" s="138">
        <f>H184</f>
        <v>1830</v>
      </c>
      <c r="I183" s="138">
        <f t="shared" si="76"/>
        <v>0</v>
      </c>
      <c r="J183" s="166">
        <f t="shared" si="58"/>
        <v>0</v>
      </c>
    </row>
    <row r="184" spans="1:10" x14ac:dyDescent="0.2">
      <c r="A184" s="193" t="s">
        <v>404</v>
      </c>
      <c r="B184" s="123"/>
      <c r="C184" s="131" t="s">
        <v>59</v>
      </c>
      <c r="D184" s="132" t="s">
        <v>429</v>
      </c>
      <c r="E184" s="133" t="s">
        <v>211</v>
      </c>
      <c r="F184" s="136"/>
      <c r="G184" s="136"/>
      <c r="H184" s="139">
        <f t="shared" si="76"/>
        <v>1830</v>
      </c>
      <c r="I184" s="139">
        <f t="shared" si="76"/>
        <v>0</v>
      </c>
      <c r="J184" s="185">
        <f t="shared" si="58"/>
        <v>0</v>
      </c>
    </row>
    <row r="185" spans="1:10" x14ac:dyDescent="0.2">
      <c r="A185" s="135" t="s">
        <v>68</v>
      </c>
      <c r="B185" s="123"/>
      <c r="C185" s="131" t="s">
        <v>59</v>
      </c>
      <c r="D185" s="132" t="s">
        <v>429</v>
      </c>
      <c r="E185" s="133" t="s">
        <v>211</v>
      </c>
      <c r="F185" s="136">
        <v>200</v>
      </c>
      <c r="G185" s="136"/>
      <c r="H185" s="139">
        <f t="shared" si="76"/>
        <v>1830</v>
      </c>
      <c r="I185" s="139">
        <f t="shared" si="76"/>
        <v>0</v>
      </c>
      <c r="J185" s="185">
        <f t="shared" si="58"/>
        <v>0</v>
      </c>
    </row>
    <row r="186" spans="1:10" ht="25.5" x14ac:dyDescent="0.2">
      <c r="A186" s="135" t="s">
        <v>70</v>
      </c>
      <c r="B186" s="123"/>
      <c r="C186" s="131" t="s">
        <v>59</v>
      </c>
      <c r="D186" s="132" t="s">
        <v>429</v>
      </c>
      <c r="E186" s="133" t="s">
        <v>211</v>
      </c>
      <c r="F186" s="136">
        <v>240</v>
      </c>
      <c r="G186" s="136">
        <v>900100</v>
      </c>
      <c r="H186" s="139">
        <v>1830</v>
      </c>
      <c r="I186" s="139">
        <v>0</v>
      </c>
      <c r="J186" s="185">
        <f t="shared" si="58"/>
        <v>0</v>
      </c>
    </row>
    <row r="187" spans="1:10" ht="25.5" x14ac:dyDescent="0.2">
      <c r="A187" s="177" t="s">
        <v>685</v>
      </c>
      <c r="B187" s="123"/>
      <c r="C187" s="131" t="s">
        <v>59</v>
      </c>
      <c r="D187" s="132" t="s">
        <v>429</v>
      </c>
      <c r="E187" s="126" t="s">
        <v>292</v>
      </c>
      <c r="F187" s="127"/>
      <c r="G187" s="127"/>
      <c r="H187" s="138">
        <f t="shared" ref="H187:I190" si="77">H188</f>
        <v>40</v>
      </c>
      <c r="I187" s="138">
        <f t="shared" si="77"/>
        <v>0</v>
      </c>
      <c r="J187" s="166">
        <f t="shared" si="58"/>
        <v>0</v>
      </c>
    </row>
    <row r="188" spans="1:10" ht="25.5" x14ac:dyDescent="0.2">
      <c r="A188" s="223" t="s">
        <v>686</v>
      </c>
      <c r="B188" s="123"/>
      <c r="C188" s="131" t="s">
        <v>59</v>
      </c>
      <c r="D188" s="132" t="s">
        <v>429</v>
      </c>
      <c r="E188" s="126" t="s">
        <v>293</v>
      </c>
      <c r="F188" s="127"/>
      <c r="G188" s="127"/>
      <c r="H188" s="138">
        <f t="shared" si="77"/>
        <v>40</v>
      </c>
      <c r="I188" s="138">
        <f t="shared" si="77"/>
        <v>0</v>
      </c>
      <c r="J188" s="166">
        <f t="shared" si="58"/>
        <v>0</v>
      </c>
    </row>
    <row r="189" spans="1:10" ht="25.5" x14ac:dyDescent="0.2">
      <c r="A189" s="193" t="s">
        <v>284</v>
      </c>
      <c r="B189" s="123"/>
      <c r="C189" s="131" t="s">
        <v>59</v>
      </c>
      <c r="D189" s="132" t="s">
        <v>429</v>
      </c>
      <c r="E189" s="133" t="s">
        <v>680</v>
      </c>
      <c r="F189" s="136"/>
      <c r="G189" s="136"/>
      <c r="H189" s="139">
        <f t="shared" si="77"/>
        <v>40</v>
      </c>
      <c r="I189" s="139">
        <f t="shared" si="77"/>
        <v>0</v>
      </c>
      <c r="J189" s="185">
        <f t="shared" si="58"/>
        <v>0</v>
      </c>
    </row>
    <row r="190" spans="1:10" x14ac:dyDescent="0.2">
      <c r="A190" s="135" t="s">
        <v>68</v>
      </c>
      <c r="B190" s="123"/>
      <c r="C190" s="131" t="s">
        <v>59</v>
      </c>
      <c r="D190" s="132" t="s">
        <v>429</v>
      </c>
      <c r="E190" s="133" t="s">
        <v>680</v>
      </c>
      <c r="F190" s="136">
        <v>200</v>
      </c>
      <c r="G190" s="136"/>
      <c r="H190" s="139">
        <f t="shared" si="77"/>
        <v>40</v>
      </c>
      <c r="I190" s="139">
        <f t="shared" si="77"/>
        <v>0</v>
      </c>
      <c r="J190" s="185">
        <f t="shared" si="58"/>
        <v>0</v>
      </c>
    </row>
    <row r="191" spans="1:10" ht="25.5" x14ac:dyDescent="0.2">
      <c r="A191" s="135" t="s">
        <v>70</v>
      </c>
      <c r="B191" s="123"/>
      <c r="C191" s="131" t="s">
        <v>59</v>
      </c>
      <c r="D191" s="132" t="s">
        <v>429</v>
      </c>
      <c r="E191" s="133" t="s">
        <v>680</v>
      </c>
      <c r="F191" s="136">
        <v>240</v>
      </c>
      <c r="G191" s="136">
        <v>900100</v>
      </c>
      <c r="H191" s="139">
        <v>40</v>
      </c>
      <c r="I191" s="139">
        <v>0</v>
      </c>
      <c r="J191" s="185">
        <f t="shared" si="58"/>
        <v>0</v>
      </c>
    </row>
    <row r="192" spans="1:10" x14ac:dyDescent="0.2">
      <c r="A192" s="122" t="s">
        <v>108</v>
      </c>
      <c r="B192" s="123"/>
      <c r="C192" s="131" t="s">
        <v>59</v>
      </c>
      <c r="D192" s="132" t="s">
        <v>429</v>
      </c>
      <c r="E192" s="126" t="s">
        <v>459</v>
      </c>
      <c r="F192" s="127"/>
      <c r="G192" s="127"/>
      <c r="H192" s="138">
        <f>H193</f>
        <v>20856.599999999999</v>
      </c>
      <c r="I192" s="138">
        <f t="shared" ref="I192:I195" si="78">I193</f>
        <v>5441.2000000000007</v>
      </c>
      <c r="J192" s="166">
        <f t="shared" si="58"/>
        <v>26.088624224466123</v>
      </c>
    </row>
    <row r="193" spans="1:10" ht="25.5" x14ac:dyDescent="0.2">
      <c r="A193" s="122" t="s">
        <v>344</v>
      </c>
      <c r="B193" s="123"/>
      <c r="C193" s="131" t="s">
        <v>59</v>
      </c>
      <c r="D193" s="132" t="s">
        <v>429</v>
      </c>
      <c r="E193" s="126" t="s">
        <v>460</v>
      </c>
      <c r="F193" s="127"/>
      <c r="G193" s="127"/>
      <c r="H193" s="138">
        <f>H194</f>
        <v>20856.599999999999</v>
      </c>
      <c r="I193" s="138">
        <f t="shared" si="78"/>
        <v>5441.2000000000007</v>
      </c>
      <c r="J193" s="166">
        <f t="shared" si="58"/>
        <v>26.088624224466123</v>
      </c>
    </row>
    <row r="194" spans="1:10" x14ac:dyDescent="0.2">
      <c r="A194" s="135" t="s">
        <v>462</v>
      </c>
      <c r="B194" s="123"/>
      <c r="C194" s="131" t="s">
        <v>59</v>
      </c>
      <c r="D194" s="132" t="s">
        <v>429</v>
      </c>
      <c r="E194" s="133" t="s">
        <v>461</v>
      </c>
      <c r="F194" s="136"/>
      <c r="G194" s="136"/>
      <c r="H194" s="139">
        <f>H195+H197</f>
        <v>20856.599999999999</v>
      </c>
      <c r="I194" s="139">
        <f t="shared" ref="I194" si="79">I195+I197</f>
        <v>5441.2000000000007</v>
      </c>
      <c r="J194" s="185">
        <f t="shared" si="58"/>
        <v>26.088624224466123</v>
      </c>
    </row>
    <row r="195" spans="1:10" ht="38.25" x14ac:dyDescent="0.2">
      <c r="A195" s="135" t="s">
        <v>63</v>
      </c>
      <c r="B195" s="123"/>
      <c r="C195" s="131" t="s">
        <v>59</v>
      </c>
      <c r="D195" s="132" t="s">
        <v>429</v>
      </c>
      <c r="E195" s="133" t="s">
        <v>461</v>
      </c>
      <c r="F195" s="136" t="s">
        <v>64</v>
      </c>
      <c r="G195" s="136"/>
      <c r="H195" s="139">
        <f>H196</f>
        <v>20761</v>
      </c>
      <c r="I195" s="139">
        <f t="shared" si="78"/>
        <v>5404.1</v>
      </c>
      <c r="J195" s="185">
        <f t="shared" si="58"/>
        <v>26.030056355666876</v>
      </c>
    </row>
    <row r="196" spans="1:10" x14ac:dyDescent="0.2">
      <c r="A196" s="135" t="s">
        <v>77</v>
      </c>
      <c r="B196" s="123"/>
      <c r="C196" s="131" t="s">
        <v>59</v>
      </c>
      <c r="D196" s="132" t="s">
        <v>429</v>
      </c>
      <c r="E196" s="133" t="s">
        <v>461</v>
      </c>
      <c r="F196" s="136" t="s">
        <v>78</v>
      </c>
      <c r="G196" s="136">
        <v>900100</v>
      </c>
      <c r="H196" s="139">
        <v>20761</v>
      </c>
      <c r="I196" s="139">
        <v>5404.1</v>
      </c>
      <c r="J196" s="185">
        <f t="shared" si="58"/>
        <v>26.030056355666876</v>
      </c>
    </row>
    <row r="197" spans="1:10" x14ac:dyDescent="0.2">
      <c r="A197" s="135" t="s">
        <v>72</v>
      </c>
      <c r="B197" s="123"/>
      <c r="C197" s="131" t="s">
        <v>59</v>
      </c>
      <c r="D197" s="132" t="s">
        <v>429</v>
      </c>
      <c r="E197" s="133" t="s">
        <v>461</v>
      </c>
      <c r="F197" s="136" t="s">
        <v>73</v>
      </c>
      <c r="G197" s="136"/>
      <c r="H197" s="139">
        <f>H198</f>
        <v>95.6</v>
      </c>
      <c r="I197" s="139">
        <f t="shared" ref="I197" si="80">I198</f>
        <v>37.1</v>
      </c>
      <c r="J197" s="185">
        <f t="shared" si="58"/>
        <v>38.80753138075314</v>
      </c>
    </row>
    <row r="198" spans="1:10" x14ac:dyDescent="0.2">
      <c r="A198" s="135" t="s">
        <v>74</v>
      </c>
      <c r="B198" s="123"/>
      <c r="C198" s="131" t="s">
        <v>59</v>
      </c>
      <c r="D198" s="132" t="s">
        <v>429</v>
      </c>
      <c r="E198" s="133" t="s">
        <v>461</v>
      </c>
      <c r="F198" s="136" t="s">
        <v>75</v>
      </c>
      <c r="G198" s="136">
        <v>900100</v>
      </c>
      <c r="H198" s="139">
        <v>95.6</v>
      </c>
      <c r="I198" s="139">
        <v>37.1</v>
      </c>
      <c r="J198" s="185">
        <f t="shared" ref="J198:J258" si="81">I198/H198*100</f>
        <v>38.80753138075314</v>
      </c>
    </row>
    <row r="199" spans="1:10" ht="25.5" x14ac:dyDescent="0.2">
      <c r="A199" s="169" t="s">
        <v>85</v>
      </c>
      <c r="B199" s="181"/>
      <c r="C199" s="124" t="s">
        <v>59</v>
      </c>
      <c r="D199" s="125" t="s">
        <v>297</v>
      </c>
      <c r="E199" s="133"/>
      <c r="F199" s="136"/>
      <c r="G199" s="136"/>
      <c r="H199" s="138">
        <f>H200</f>
        <v>26864.7</v>
      </c>
      <c r="I199" s="138">
        <f t="shared" ref="I199:I200" si="82">I200</f>
        <v>4709.5</v>
      </c>
      <c r="J199" s="166">
        <f t="shared" si="81"/>
        <v>17.530439573120116</v>
      </c>
    </row>
    <row r="200" spans="1:10" ht="25.5" x14ac:dyDescent="0.2">
      <c r="A200" s="177" t="s">
        <v>536</v>
      </c>
      <c r="B200" s="123"/>
      <c r="C200" s="124" t="s">
        <v>59</v>
      </c>
      <c r="D200" s="125" t="s">
        <v>297</v>
      </c>
      <c r="E200" s="126" t="s">
        <v>172</v>
      </c>
      <c r="F200" s="136"/>
      <c r="G200" s="136"/>
      <c r="H200" s="138">
        <f>H201</f>
        <v>26864.7</v>
      </c>
      <c r="I200" s="138">
        <f t="shared" si="82"/>
        <v>4709.5</v>
      </c>
      <c r="J200" s="166">
        <f t="shared" si="81"/>
        <v>17.530439573120116</v>
      </c>
    </row>
    <row r="201" spans="1:10" x14ac:dyDescent="0.2">
      <c r="A201" s="177" t="s">
        <v>537</v>
      </c>
      <c r="B201" s="123"/>
      <c r="C201" s="124" t="s">
        <v>59</v>
      </c>
      <c r="D201" s="125" t="s">
        <v>297</v>
      </c>
      <c r="E201" s="126" t="s">
        <v>173</v>
      </c>
      <c r="F201" s="127"/>
      <c r="G201" s="127"/>
      <c r="H201" s="138">
        <f>H202+H212+H216+H220</f>
        <v>26864.7</v>
      </c>
      <c r="I201" s="138">
        <f>I202+I212+I216+I220</f>
        <v>4709.5</v>
      </c>
      <c r="J201" s="166">
        <f t="shared" si="81"/>
        <v>17.530439573120116</v>
      </c>
    </row>
    <row r="202" spans="1:10" ht="38.25" x14ac:dyDescent="0.2">
      <c r="A202" s="223" t="s">
        <v>687</v>
      </c>
      <c r="B202" s="173"/>
      <c r="C202" s="124" t="s">
        <v>59</v>
      </c>
      <c r="D202" s="125" t="s">
        <v>297</v>
      </c>
      <c r="E202" s="126" t="s">
        <v>176</v>
      </c>
      <c r="F202" s="127"/>
      <c r="G202" s="127"/>
      <c r="H202" s="138">
        <f>H206+H203+H209</f>
        <v>375</v>
      </c>
      <c r="I202" s="138">
        <f t="shared" ref="I202" si="83">I206+I203+I209</f>
        <v>0</v>
      </c>
      <c r="J202" s="166">
        <f t="shared" si="81"/>
        <v>0</v>
      </c>
    </row>
    <row r="203" spans="1:10" ht="38.25" x14ac:dyDescent="0.2">
      <c r="A203" s="223" t="s">
        <v>689</v>
      </c>
      <c r="B203" s="175"/>
      <c r="C203" s="131" t="s">
        <v>59</v>
      </c>
      <c r="D203" s="132" t="s">
        <v>297</v>
      </c>
      <c r="E203" s="133" t="s">
        <v>757</v>
      </c>
      <c r="F203" s="127"/>
      <c r="G203" s="127"/>
      <c r="H203" s="139">
        <f>H204</f>
        <v>35</v>
      </c>
      <c r="I203" s="139">
        <f t="shared" ref="I203:I204" si="84">I204</f>
        <v>0</v>
      </c>
      <c r="J203" s="185">
        <f t="shared" si="81"/>
        <v>0</v>
      </c>
    </row>
    <row r="204" spans="1:10" x14ac:dyDescent="0.2">
      <c r="A204" s="135" t="s">
        <v>68</v>
      </c>
      <c r="B204" s="178"/>
      <c r="C204" s="131" t="s">
        <v>59</v>
      </c>
      <c r="D204" s="132" t="s">
        <v>297</v>
      </c>
      <c r="E204" s="133" t="s">
        <v>757</v>
      </c>
      <c r="F204" s="136">
        <v>200</v>
      </c>
      <c r="G204" s="136"/>
      <c r="H204" s="139">
        <f>H205</f>
        <v>35</v>
      </c>
      <c r="I204" s="139">
        <f t="shared" si="84"/>
        <v>0</v>
      </c>
      <c r="J204" s="185">
        <f t="shared" si="81"/>
        <v>0</v>
      </c>
    </row>
    <row r="205" spans="1:10" ht="25.5" x14ac:dyDescent="0.2">
      <c r="A205" s="135" t="s">
        <v>70</v>
      </c>
      <c r="B205" s="123"/>
      <c r="C205" s="131" t="s">
        <v>59</v>
      </c>
      <c r="D205" s="132" t="s">
        <v>297</v>
      </c>
      <c r="E205" s="133" t="s">
        <v>757</v>
      </c>
      <c r="F205" s="136">
        <v>240</v>
      </c>
      <c r="G205" s="136">
        <v>900100</v>
      </c>
      <c r="H205" s="139">
        <v>35</v>
      </c>
      <c r="I205" s="139">
        <v>0</v>
      </c>
      <c r="J205" s="185">
        <f t="shared" si="81"/>
        <v>0</v>
      </c>
    </row>
    <row r="206" spans="1:10" ht="25.5" x14ac:dyDescent="0.2">
      <c r="A206" s="224" t="s">
        <v>400</v>
      </c>
      <c r="B206" s="123"/>
      <c r="C206" s="131" t="s">
        <v>59</v>
      </c>
      <c r="D206" s="132" t="s">
        <v>297</v>
      </c>
      <c r="E206" s="133" t="s">
        <v>401</v>
      </c>
      <c r="F206" s="136"/>
      <c r="G206" s="136"/>
      <c r="H206" s="139">
        <f t="shared" ref="H206:I207" si="85">H207</f>
        <v>10</v>
      </c>
      <c r="I206" s="139">
        <f t="shared" si="85"/>
        <v>0</v>
      </c>
      <c r="J206" s="185">
        <f t="shared" si="81"/>
        <v>0</v>
      </c>
    </row>
    <row r="207" spans="1:10" x14ac:dyDescent="0.2">
      <c r="A207" s="135" t="s">
        <v>68</v>
      </c>
      <c r="B207" s="123"/>
      <c r="C207" s="131" t="s">
        <v>59</v>
      </c>
      <c r="D207" s="132" t="s">
        <v>297</v>
      </c>
      <c r="E207" s="133" t="s">
        <v>401</v>
      </c>
      <c r="F207" s="136">
        <v>200</v>
      </c>
      <c r="G207" s="136"/>
      <c r="H207" s="139">
        <f t="shared" si="85"/>
        <v>10</v>
      </c>
      <c r="I207" s="139">
        <f t="shared" si="85"/>
        <v>0</v>
      </c>
      <c r="J207" s="185">
        <f t="shared" si="81"/>
        <v>0</v>
      </c>
    </row>
    <row r="208" spans="1:10" ht="25.5" x14ac:dyDescent="0.2">
      <c r="A208" s="135" t="s">
        <v>70</v>
      </c>
      <c r="B208" s="123"/>
      <c r="C208" s="131" t="s">
        <v>59</v>
      </c>
      <c r="D208" s="132" t="s">
        <v>297</v>
      </c>
      <c r="E208" s="133" t="s">
        <v>401</v>
      </c>
      <c r="F208" s="136">
        <v>240</v>
      </c>
      <c r="G208" s="136">
        <v>900100</v>
      </c>
      <c r="H208" s="139">
        <v>10</v>
      </c>
      <c r="I208" s="139">
        <v>0</v>
      </c>
      <c r="J208" s="185">
        <f t="shared" si="81"/>
        <v>0</v>
      </c>
    </row>
    <row r="209" spans="1:10" ht="63.75" x14ac:dyDescent="0.2">
      <c r="A209" s="135" t="s">
        <v>817</v>
      </c>
      <c r="B209" s="123"/>
      <c r="C209" s="131" t="s">
        <v>59</v>
      </c>
      <c r="D209" s="132" t="s">
        <v>297</v>
      </c>
      <c r="E209" s="133" t="s">
        <v>758</v>
      </c>
      <c r="F209" s="136"/>
      <c r="G209" s="136"/>
      <c r="H209" s="139">
        <f>H210</f>
        <v>330</v>
      </c>
      <c r="I209" s="139">
        <f t="shared" ref="I209:I210" si="86">I210</f>
        <v>0</v>
      </c>
      <c r="J209" s="185">
        <f t="shared" si="81"/>
        <v>0</v>
      </c>
    </row>
    <row r="210" spans="1:10" x14ac:dyDescent="0.2">
      <c r="A210" s="135" t="s">
        <v>68</v>
      </c>
      <c r="B210" s="123"/>
      <c r="C210" s="131" t="s">
        <v>59</v>
      </c>
      <c r="D210" s="132" t="s">
        <v>297</v>
      </c>
      <c r="E210" s="133" t="s">
        <v>758</v>
      </c>
      <c r="F210" s="136">
        <v>200</v>
      </c>
      <c r="G210" s="136"/>
      <c r="H210" s="139">
        <f>H211</f>
        <v>330</v>
      </c>
      <c r="I210" s="139">
        <f t="shared" si="86"/>
        <v>0</v>
      </c>
      <c r="J210" s="185">
        <f t="shared" si="81"/>
        <v>0</v>
      </c>
    </row>
    <row r="211" spans="1:10" ht="25.5" x14ac:dyDescent="0.2">
      <c r="A211" s="135" t="s">
        <v>70</v>
      </c>
      <c r="B211" s="123"/>
      <c r="C211" s="131" t="s">
        <v>59</v>
      </c>
      <c r="D211" s="132" t="s">
        <v>297</v>
      </c>
      <c r="E211" s="133" t="s">
        <v>758</v>
      </c>
      <c r="F211" s="136">
        <v>240</v>
      </c>
      <c r="G211" s="136">
        <v>900100</v>
      </c>
      <c r="H211" s="139">
        <v>330</v>
      </c>
      <c r="I211" s="139">
        <v>0</v>
      </c>
      <c r="J211" s="185">
        <f t="shared" si="81"/>
        <v>0</v>
      </c>
    </row>
    <row r="212" spans="1:10" ht="25.5" x14ac:dyDescent="0.2">
      <c r="A212" s="223" t="s">
        <v>688</v>
      </c>
      <c r="B212" s="123"/>
      <c r="C212" s="124" t="s">
        <v>59</v>
      </c>
      <c r="D212" s="125" t="s">
        <v>297</v>
      </c>
      <c r="E212" s="126" t="s">
        <v>294</v>
      </c>
      <c r="F212" s="127"/>
      <c r="G212" s="127"/>
      <c r="H212" s="138">
        <f t="shared" ref="H212:I214" si="87">H213</f>
        <v>100</v>
      </c>
      <c r="I212" s="138">
        <f t="shared" si="87"/>
        <v>0</v>
      </c>
      <c r="J212" s="166">
        <f t="shared" si="81"/>
        <v>0</v>
      </c>
    </row>
    <row r="213" spans="1:10" ht="25.5" x14ac:dyDescent="0.2">
      <c r="A213" s="193" t="s">
        <v>402</v>
      </c>
      <c r="B213" s="123"/>
      <c r="C213" s="131" t="s">
        <v>59</v>
      </c>
      <c r="D213" s="132" t="s">
        <v>297</v>
      </c>
      <c r="E213" s="133" t="s">
        <v>403</v>
      </c>
      <c r="F213" s="136"/>
      <c r="G213" s="136"/>
      <c r="H213" s="139">
        <f t="shared" si="87"/>
        <v>100</v>
      </c>
      <c r="I213" s="139">
        <f t="shared" si="87"/>
        <v>0</v>
      </c>
      <c r="J213" s="185">
        <f t="shared" si="81"/>
        <v>0</v>
      </c>
    </row>
    <row r="214" spans="1:10" x14ac:dyDescent="0.2">
      <c r="A214" s="135" t="s">
        <v>68</v>
      </c>
      <c r="B214" s="123"/>
      <c r="C214" s="131" t="s">
        <v>59</v>
      </c>
      <c r="D214" s="132" t="s">
        <v>297</v>
      </c>
      <c r="E214" s="133" t="s">
        <v>403</v>
      </c>
      <c r="F214" s="136">
        <v>200</v>
      </c>
      <c r="G214" s="136"/>
      <c r="H214" s="139">
        <f t="shared" si="87"/>
        <v>100</v>
      </c>
      <c r="I214" s="139">
        <f t="shared" si="87"/>
        <v>0</v>
      </c>
      <c r="J214" s="185">
        <f t="shared" si="81"/>
        <v>0</v>
      </c>
    </row>
    <row r="215" spans="1:10" ht="25.5" x14ac:dyDescent="0.2">
      <c r="A215" s="135" t="s">
        <v>70</v>
      </c>
      <c r="B215" s="173"/>
      <c r="C215" s="131" t="s">
        <v>59</v>
      </c>
      <c r="D215" s="132" t="s">
        <v>297</v>
      </c>
      <c r="E215" s="133" t="s">
        <v>403</v>
      </c>
      <c r="F215" s="136">
        <v>240</v>
      </c>
      <c r="G215" s="136">
        <v>900100</v>
      </c>
      <c r="H215" s="139">
        <v>100</v>
      </c>
      <c r="I215" s="139">
        <v>0</v>
      </c>
      <c r="J215" s="185">
        <f t="shared" si="81"/>
        <v>0</v>
      </c>
    </row>
    <row r="216" spans="1:10" ht="38.25" x14ac:dyDescent="0.2">
      <c r="A216" s="223" t="s">
        <v>538</v>
      </c>
      <c r="B216" s="123"/>
      <c r="C216" s="124" t="s">
        <v>59</v>
      </c>
      <c r="D216" s="125" t="s">
        <v>297</v>
      </c>
      <c r="E216" s="126" t="s">
        <v>179</v>
      </c>
      <c r="F216" s="127"/>
      <c r="G216" s="127"/>
      <c r="H216" s="138">
        <f t="shared" ref="H216:I218" si="88">H217</f>
        <v>26374.7</v>
      </c>
      <c r="I216" s="138">
        <f t="shared" si="88"/>
        <v>4709.5</v>
      </c>
      <c r="J216" s="166">
        <f t="shared" si="81"/>
        <v>17.856127273485576</v>
      </c>
    </row>
    <row r="217" spans="1:10" x14ac:dyDescent="0.2">
      <c r="A217" s="224" t="s">
        <v>205</v>
      </c>
      <c r="B217" s="123"/>
      <c r="C217" s="131" t="s">
        <v>59</v>
      </c>
      <c r="D217" s="132" t="s">
        <v>297</v>
      </c>
      <c r="E217" s="133" t="s">
        <v>209</v>
      </c>
      <c r="F217" s="136"/>
      <c r="G217" s="136"/>
      <c r="H217" s="139">
        <f>H218</f>
        <v>26374.7</v>
      </c>
      <c r="I217" s="139">
        <f t="shared" si="88"/>
        <v>4709.5</v>
      </c>
      <c r="J217" s="185">
        <f t="shared" si="81"/>
        <v>17.856127273485576</v>
      </c>
    </row>
    <row r="218" spans="1:10" x14ac:dyDescent="0.2">
      <c r="A218" s="135" t="s">
        <v>68</v>
      </c>
      <c r="B218" s="123"/>
      <c r="C218" s="131" t="s">
        <v>59</v>
      </c>
      <c r="D218" s="132" t="s">
        <v>297</v>
      </c>
      <c r="E218" s="133" t="s">
        <v>209</v>
      </c>
      <c r="F218" s="136">
        <v>200</v>
      </c>
      <c r="G218" s="136"/>
      <c r="H218" s="139">
        <f t="shared" si="88"/>
        <v>26374.7</v>
      </c>
      <c r="I218" s="139">
        <f t="shared" si="88"/>
        <v>4709.5</v>
      </c>
      <c r="J218" s="185">
        <f t="shared" si="81"/>
        <v>17.856127273485576</v>
      </c>
    </row>
    <row r="219" spans="1:10" ht="25.5" x14ac:dyDescent="0.2">
      <c r="A219" s="135" t="s">
        <v>70</v>
      </c>
      <c r="B219" s="123"/>
      <c r="C219" s="131" t="s">
        <v>59</v>
      </c>
      <c r="D219" s="132" t="s">
        <v>297</v>
      </c>
      <c r="E219" s="133" t="s">
        <v>209</v>
      </c>
      <c r="F219" s="136">
        <v>240</v>
      </c>
      <c r="G219" s="136">
        <v>900100</v>
      </c>
      <c r="H219" s="139">
        <v>26374.7</v>
      </c>
      <c r="I219" s="139">
        <v>4709.5</v>
      </c>
      <c r="J219" s="185">
        <f t="shared" si="81"/>
        <v>17.856127273485576</v>
      </c>
    </row>
    <row r="220" spans="1:10" ht="63.75" x14ac:dyDescent="0.2">
      <c r="A220" s="223" t="s">
        <v>690</v>
      </c>
      <c r="B220" s="123"/>
      <c r="C220" s="124" t="s">
        <v>59</v>
      </c>
      <c r="D220" s="125" t="s">
        <v>297</v>
      </c>
      <c r="E220" s="126" t="s">
        <v>295</v>
      </c>
      <c r="F220" s="127"/>
      <c r="G220" s="127"/>
      <c r="H220" s="138">
        <f t="shared" ref="H220:I222" si="89">H221</f>
        <v>15</v>
      </c>
      <c r="I220" s="138">
        <f t="shared" si="89"/>
        <v>0</v>
      </c>
      <c r="J220" s="166">
        <f t="shared" si="81"/>
        <v>0</v>
      </c>
    </row>
    <row r="221" spans="1:10" ht="51" x14ac:dyDescent="0.2">
      <c r="A221" s="193" t="s">
        <v>691</v>
      </c>
      <c r="B221" s="123"/>
      <c r="C221" s="131" t="s">
        <v>59</v>
      </c>
      <c r="D221" s="132" t="s">
        <v>297</v>
      </c>
      <c r="E221" s="133" t="s">
        <v>296</v>
      </c>
      <c r="F221" s="136"/>
      <c r="G221" s="136"/>
      <c r="H221" s="139">
        <f t="shared" si="89"/>
        <v>15</v>
      </c>
      <c r="I221" s="139">
        <f t="shared" si="89"/>
        <v>0</v>
      </c>
      <c r="J221" s="185">
        <f t="shared" si="81"/>
        <v>0</v>
      </c>
    </row>
    <row r="222" spans="1:10" x14ac:dyDescent="0.2">
      <c r="A222" s="135" t="s">
        <v>68</v>
      </c>
      <c r="B222" s="123"/>
      <c r="C222" s="131" t="s">
        <v>59</v>
      </c>
      <c r="D222" s="132" t="s">
        <v>297</v>
      </c>
      <c r="E222" s="133" t="s">
        <v>296</v>
      </c>
      <c r="F222" s="136">
        <v>200</v>
      </c>
      <c r="G222" s="136"/>
      <c r="H222" s="139">
        <f t="shared" si="89"/>
        <v>15</v>
      </c>
      <c r="I222" s="139">
        <f t="shared" si="89"/>
        <v>0</v>
      </c>
      <c r="J222" s="185">
        <f t="shared" si="81"/>
        <v>0</v>
      </c>
    </row>
    <row r="223" spans="1:10" ht="25.5" x14ac:dyDescent="0.2">
      <c r="A223" s="135" t="s">
        <v>70</v>
      </c>
      <c r="B223" s="123"/>
      <c r="C223" s="131" t="s">
        <v>59</v>
      </c>
      <c r="D223" s="132" t="s">
        <v>297</v>
      </c>
      <c r="E223" s="133" t="s">
        <v>296</v>
      </c>
      <c r="F223" s="136">
        <v>240</v>
      </c>
      <c r="G223" s="136">
        <v>900100</v>
      </c>
      <c r="H223" s="139">
        <v>15</v>
      </c>
      <c r="I223" s="139">
        <v>0</v>
      </c>
      <c r="J223" s="185">
        <f t="shared" si="81"/>
        <v>0</v>
      </c>
    </row>
    <row r="224" spans="1:10" x14ac:dyDescent="0.2">
      <c r="A224" s="122" t="s">
        <v>86</v>
      </c>
      <c r="B224" s="137"/>
      <c r="C224" s="124" t="s">
        <v>59</v>
      </c>
      <c r="D224" s="125" t="s">
        <v>371</v>
      </c>
      <c r="E224" s="126"/>
      <c r="F224" s="127"/>
      <c r="G224" s="127"/>
      <c r="H224" s="138">
        <f>H225+H250+H258+H298+H328+H232+H243</f>
        <v>279080.20000000007</v>
      </c>
      <c r="I224" s="138">
        <f>I225+I250+I258+I298+I328+I232+I243</f>
        <v>23189.000000000004</v>
      </c>
      <c r="J224" s="166">
        <f t="shared" si="81"/>
        <v>8.309081045520248</v>
      </c>
    </row>
    <row r="225" spans="1:10" x14ac:dyDescent="0.2">
      <c r="A225" s="225" t="s">
        <v>87</v>
      </c>
      <c r="B225" s="123"/>
      <c r="C225" s="124" t="s">
        <v>59</v>
      </c>
      <c r="D225" s="125" t="s">
        <v>299</v>
      </c>
      <c r="E225" s="133"/>
      <c r="F225" s="131"/>
      <c r="G225" s="131"/>
      <c r="H225" s="138">
        <f>H226</f>
        <v>4909</v>
      </c>
      <c r="I225" s="138">
        <f t="shared" ref="I225:I229" si="90">I226</f>
        <v>20.8</v>
      </c>
      <c r="J225" s="166">
        <f t="shared" si="81"/>
        <v>0.4237115502138929</v>
      </c>
    </row>
    <row r="226" spans="1:10" x14ac:dyDescent="0.2">
      <c r="A226" s="128" t="s">
        <v>298</v>
      </c>
      <c r="B226" s="123"/>
      <c r="C226" s="124" t="s">
        <v>59</v>
      </c>
      <c r="D226" s="125" t="s">
        <v>299</v>
      </c>
      <c r="E226" s="126" t="s">
        <v>170</v>
      </c>
      <c r="F226" s="131"/>
      <c r="G226" s="131"/>
      <c r="H226" s="138">
        <f>H227</f>
        <v>4909</v>
      </c>
      <c r="I226" s="138">
        <f t="shared" si="90"/>
        <v>20.8</v>
      </c>
      <c r="J226" s="166">
        <f t="shared" si="81"/>
        <v>0.4237115502138929</v>
      </c>
    </row>
    <row r="227" spans="1:10" ht="25.5" x14ac:dyDescent="0.2">
      <c r="A227" s="128" t="s">
        <v>694</v>
      </c>
      <c r="B227" s="123"/>
      <c r="C227" s="124" t="s">
        <v>59</v>
      </c>
      <c r="D227" s="125" t="s">
        <v>299</v>
      </c>
      <c r="E227" s="126" t="s">
        <v>175</v>
      </c>
      <c r="F227" s="127"/>
      <c r="G227" s="127"/>
      <c r="H227" s="138">
        <f>H228</f>
        <v>4909</v>
      </c>
      <c r="I227" s="138">
        <f t="shared" si="90"/>
        <v>20.8</v>
      </c>
      <c r="J227" s="166">
        <f t="shared" si="81"/>
        <v>0.4237115502138929</v>
      </c>
    </row>
    <row r="228" spans="1:10" ht="25.5" x14ac:dyDescent="0.2">
      <c r="A228" s="128" t="s">
        <v>695</v>
      </c>
      <c r="B228" s="123"/>
      <c r="C228" s="131" t="s">
        <v>59</v>
      </c>
      <c r="D228" s="132" t="s">
        <v>299</v>
      </c>
      <c r="E228" s="133" t="s">
        <v>300</v>
      </c>
      <c r="F228" s="136"/>
      <c r="G228" s="136"/>
      <c r="H228" s="138">
        <f>H229</f>
        <v>4909</v>
      </c>
      <c r="I228" s="138">
        <f t="shared" si="90"/>
        <v>20.8</v>
      </c>
      <c r="J228" s="166">
        <f t="shared" si="81"/>
        <v>0.4237115502138929</v>
      </c>
    </row>
    <row r="229" spans="1:10" ht="38.25" x14ac:dyDescent="0.2">
      <c r="A229" s="128" t="s">
        <v>693</v>
      </c>
      <c r="B229" s="123"/>
      <c r="C229" s="131" t="s">
        <v>59</v>
      </c>
      <c r="D229" s="132" t="s">
        <v>299</v>
      </c>
      <c r="E229" s="133" t="s">
        <v>301</v>
      </c>
      <c r="F229" s="191"/>
      <c r="G229" s="191"/>
      <c r="H229" s="138">
        <f>H230</f>
        <v>4909</v>
      </c>
      <c r="I229" s="138">
        <f t="shared" si="90"/>
        <v>20.8</v>
      </c>
      <c r="J229" s="166">
        <f t="shared" si="81"/>
        <v>0.4237115502138929</v>
      </c>
    </row>
    <row r="230" spans="1:10" x14ac:dyDescent="0.2">
      <c r="A230" s="135" t="s">
        <v>68</v>
      </c>
      <c r="B230" s="123"/>
      <c r="C230" s="131" t="s">
        <v>59</v>
      </c>
      <c r="D230" s="132" t="s">
        <v>299</v>
      </c>
      <c r="E230" s="133" t="s">
        <v>301</v>
      </c>
      <c r="F230" s="136" t="s">
        <v>69</v>
      </c>
      <c r="G230" s="136"/>
      <c r="H230" s="139">
        <f t="shared" ref="H230" si="91">H231</f>
        <v>4909</v>
      </c>
      <c r="I230" s="139">
        <f t="shared" ref="I230" si="92">I231</f>
        <v>20.8</v>
      </c>
      <c r="J230" s="185">
        <f t="shared" si="81"/>
        <v>0.4237115502138929</v>
      </c>
    </row>
    <row r="231" spans="1:10" ht="25.5" x14ac:dyDescent="0.2">
      <c r="A231" s="226" t="s">
        <v>70</v>
      </c>
      <c r="B231" s="123"/>
      <c r="C231" s="131" t="s">
        <v>59</v>
      </c>
      <c r="D231" s="132" t="s">
        <v>299</v>
      </c>
      <c r="E231" s="133" t="s">
        <v>301</v>
      </c>
      <c r="F231" s="136" t="s">
        <v>71</v>
      </c>
      <c r="G231" s="136">
        <v>900303</v>
      </c>
      <c r="H231" s="139">
        <v>4909</v>
      </c>
      <c r="I231" s="139">
        <v>20.8</v>
      </c>
      <c r="J231" s="185">
        <f t="shared" si="81"/>
        <v>0.4237115502138929</v>
      </c>
    </row>
    <row r="232" spans="1:10" x14ac:dyDescent="0.2">
      <c r="A232" s="169" t="s">
        <v>445</v>
      </c>
      <c r="B232" s="123"/>
      <c r="C232" s="124" t="s">
        <v>59</v>
      </c>
      <c r="D232" s="125" t="s">
        <v>444</v>
      </c>
      <c r="E232" s="126"/>
      <c r="F232" s="127"/>
      <c r="G232" s="127"/>
      <c r="H232" s="138">
        <f>H233</f>
        <v>782.4</v>
      </c>
      <c r="I232" s="138">
        <f t="shared" ref="I232:I233" si="93">I233</f>
        <v>0</v>
      </c>
      <c r="J232" s="166">
        <f t="shared" si="81"/>
        <v>0</v>
      </c>
    </row>
    <row r="233" spans="1:10" x14ac:dyDescent="0.2">
      <c r="A233" s="227" t="s">
        <v>446</v>
      </c>
      <c r="B233" s="123"/>
      <c r="C233" s="124" t="s">
        <v>59</v>
      </c>
      <c r="D233" s="125" t="s">
        <v>444</v>
      </c>
      <c r="E233" s="214" t="s">
        <v>153</v>
      </c>
      <c r="F233" s="127"/>
      <c r="G233" s="127"/>
      <c r="H233" s="138">
        <f>H234</f>
        <v>782.4</v>
      </c>
      <c r="I233" s="138">
        <f t="shared" si="93"/>
        <v>0</v>
      </c>
      <c r="J233" s="166">
        <f t="shared" si="81"/>
        <v>0</v>
      </c>
    </row>
    <row r="234" spans="1:10" x14ac:dyDescent="0.2">
      <c r="A234" s="128" t="s">
        <v>651</v>
      </c>
      <c r="B234" s="123"/>
      <c r="C234" s="124" t="s">
        <v>59</v>
      </c>
      <c r="D234" s="125" t="s">
        <v>444</v>
      </c>
      <c r="E234" s="126" t="s">
        <v>448</v>
      </c>
      <c r="F234" s="127"/>
      <c r="G234" s="127"/>
      <c r="H234" s="138">
        <f>H235+H239</f>
        <v>782.4</v>
      </c>
      <c r="I234" s="138">
        <f>I235+I239</f>
        <v>0</v>
      </c>
      <c r="J234" s="166">
        <f t="shared" si="81"/>
        <v>0</v>
      </c>
    </row>
    <row r="235" spans="1:10" ht="25.5" x14ac:dyDescent="0.2">
      <c r="A235" s="129" t="s">
        <v>447</v>
      </c>
      <c r="B235" s="123"/>
      <c r="C235" s="124" t="s">
        <v>59</v>
      </c>
      <c r="D235" s="125" t="s">
        <v>444</v>
      </c>
      <c r="E235" s="126" t="s">
        <v>449</v>
      </c>
      <c r="F235" s="127"/>
      <c r="G235" s="127"/>
      <c r="H235" s="138">
        <f>H236</f>
        <v>600</v>
      </c>
      <c r="I235" s="138">
        <f>I236</f>
        <v>0</v>
      </c>
      <c r="J235" s="166">
        <f t="shared" si="81"/>
        <v>0</v>
      </c>
    </row>
    <row r="236" spans="1:10" ht="38.25" x14ac:dyDescent="0.2">
      <c r="A236" s="130" t="s">
        <v>761</v>
      </c>
      <c r="B236" s="123"/>
      <c r="C236" s="131" t="s">
        <v>59</v>
      </c>
      <c r="D236" s="132" t="s">
        <v>444</v>
      </c>
      <c r="E236" s="133" t="s">
        <v>760</v>
      </c>
      <c r="F236" s="136"/>
      <c r="G236" s="136"/>
      <c r="H236" s="139">
        <f>H237</f>
        <v>600</v>
      </c>
      <c r="I236" s="139">
        <f t="shared" ref="I236:I237" si="94">I237</f>
        <v>0</v>
      </c>
      <c r="J236" s="185">
        <f t="shared" si="81"/>
        <v>0</v>
      </c>
    </row>
    <row r="237" spans="1:10" ht="25.5" x14ac:dyDescent="0.2">
      <c r="A237" s="135" t="s">
        <v>79</v>
      </c>
      <c r="B237" s="123"/>
      <c r="C237" s="131" t="s">
        <v>59</v>
      </c>
      <c r="D237" s="132" t="s">
        <v>444</v>
      </c>
      <c r="E237" s="133" t="s">
        <v>760</v>
      </c>
      <c r="F237" s="136">
        <v>600</v>
      </c>
      <c r="G237" s="136"/>
      <c r="H237" s="139">
        <f>H238</f>
        <v>600</v>
      </c>
      <c r="I237" s="139">
        <f t="shared" si="94"/>
        <v>0</v>
      </c>
      <c r="J237" s="185">
        <f t="shared" si="81"/>
        <v>0</v>
      </c>
    </row>
    <row r="238" spans="1:10" x14ac:dyDescent="0.2">
      <c r="A238" s="135" t="s">
        <v>81</v>
      </c>
      <c r="B238" s="123"/>
      <c r="C238" s="131" t="s">
        <v>59</v>
      </c>
      <c r="D238" s="132" t="s">
        <v>444</v>
      </c>
      <c r="E238" s="133" t="s">
        <v>760</v>
      </c>
      <c r="F238" s="136">
        <v>610</v>
      </c>
      <c r="G238" s="136">
        <v>900100</v>
      </c>
      <c r="H238" s="139">
        <v>600</v>
      </c>
      <c r="I238" s="139">
        <v>0</v>
      </c>
      <c r="J238" s="185">
        <f t="shared" si="81"/>
        <v>0</v>
      </c>
    </row>
    <row r="239" spans="1:10" x14ac:dyDescent="0.2">
      <c r="A239" s="122" t="s">
        <v>652</v>
      </c>
      <c r="B239" s="123"/>
      <c r="C239" s="131" t="s">
        <v>59</v>
      </c>
      <c r="D239" s="125" t="s">
        <v>444</v>
      </c>
      <c r="E239" s="126" t="s">
        <v>653</v>
      </c>
      <c r="F239" s="127"/>
      <c r="G239" s="127"/>
      <c r="H239" s="138">
        <f>H240</f>
        <v>182.4</v>
      </c>
      <c r="I239" s="138">
        <f t="shared" ref="I239:I241" si="95">I240</f>
        <v>0</v>
      </c>
      <c r="J239" s="166">
        <f t="shared" si="81"/>
        <v>0</v>
      </c>
    </row>
    <row r="240" spans="1:10" ht="21" customHeight="1" x14ac:dyDescent="0.2">
      <c r="A240" s="135" t="s">
        <v>801</v>
      </c>
      <c r="B240" s="123"/>
      <c r="C240" s="131" t="s">
        <v>59</v>
      </c>
      <c r="D240" s="132" t="s">
        <v>444</v>
      </c>
      <c r="E240" s="133" t="s">
        <v>802</v>
      </c>
      <c r="F240" s="136"/>
      <c r="G240" s="136"/>
      <c r="H240" s="139">
        <f>H241</f>
        <v>182.4</v>
      </c>
      <c r="I240" s="139">
        <f t="shared" si="95"/>
        <v>0</v>
      </c>
      <c r="J240" s="185">
        <f t="shared" si="81"/>
        <v>0</v>
      </c>
    </row>
    <row r="241" spans="1:10" ht="25.5" x14ac:dyDescent="0.2">
      <c r="A241" s="135" t="s">
        <v>79</v>
      </c>
      <c r="B241" s="123"/>
      <c r="C241" s="131" t="s">
        <v>59</v>
      </c>
      <c r="D241" s="132" t="s">
        <v>444</v>
      </c>
      <c r="E241" s="133" t="s">
        <v>802</v>
      </c>
      <c r="F241" s="136">
        <v>600</v>
      </c>
      <c r="G241" s="136"/>
      <c r="H241" s="139">
        <f>H242</f>
        <v>182.4</v>
      </c>
      <c r="I241" s="139">
        <f t="shared" si="95"/>
        <v>0</v>
      </c>
      <c r="J241" s="185">
        <f t="shared" si="81"/>
        <v>0</v>
      </c>
    </row>
    <row r="242" spans="1:10" x14ac:dyDescent="0.2">
      <c r="A242" s="135" t="s">
        <v>81</v>
      </c>
      <c r="B242" s="123"/>
      <c r="C242" s="131" t="s">
        <v>59</v>
      </c>
      <c r="D242" s="132" t="s">
        <v>444</v>
      </c>
      <c r="E242" s="133" t="s">
        <v>802</v>
      </c>
      <c r="F242" s="136">
        <v>610</v>
      </c>
      <c r="G242" s="136">
        <v>900100</v>
      </c>
      <c r="H242" s="139">
        <v>182.4</v>
      </c>
      <c r="I242" s="139">
        <v>0</v>
      </c>
      <c r="J242" s="185">
        <f t="shared" si="81"/>
        <v>0</v>
      </c>
    </row>
    <row r="243" spans="1:10" x14ac:dyDescent="0.2">
      <c r="A243" s="122" t="s">
        <v>467</v>
      </c>
      <c r="B243" s="123"/>
      <c r="C243" s="124" t="s">
        <v>59</v>
      </c>
      <c r="D243" s="125" t="s">
        <v>464</v>
      </c>
      <c r="E243" s="126"/>
      <c r="F243" s="127"/>
      <c r="G243" s="127"/>
      <c r="H243" s="138">
        <f t="shared" ref="H243:H248" si="96">H244</f>
        <v>1375</v>
      </c>
      <c r="I243" s="138">
        <f t="shared" ref="I243:I245" si="97">I244</f>
        <v>0</v>
      </c>
      <c r="J243" s="166">
        <f t="shared" si="81"/>
        <v>0</v>
      </c>
    </row>
    <row r="244" spans="1:10" x14ac:dyDescent="0.2">
      <c r="A244" s="227" t="s">
        <v>446</v>
      </c>
      <c r="B244" s="123"/>
      <c r="C244" s="124" t="s">
        <v>59</v>
      </c>
      <c r="D244" s="125" t="s">
        <v>464</v>
      </c>
      <c r="E244" s="214" t="s">
        <v>153</v>
      </c>
      <c r="F244" s="127"/>
      <c r="G244" s="127"/>
      <c r="H244" s="138">
        <f t="shared" si="96"/>
        <v>1375</v>
      </c>
      <c r="I244" s="138">
        <f t="shared" si="97"/>
        <v>0</v>
      </c>
      <c r="J244" s="166">
        <f t="shared" si="81"/>
        <v>0</v>
      </c>
    </row>
    <row r="245" spans="1:10" x14ac:dyDescent="0.2">
      <c r="A245" s="122" t="s">
        <v>654</v>
      </c>
      <c r="B245" s="123"/>
      <c r="C245" s="124" t="s">
        <v>59</v>
      </c>
      <c r="D245" s="125" t="s">
        <v>464</v>
      </c>
      <c r="E245" s="126" t="s">
        <v>465</v>
      </c>
      <c r="F245" s="136"/>
      <c r="G245" s="136"/>
      <c r="H245" s="138">
        <f t="shared" si="96"/>
        <v>1375</v>
      </c>
      <c r="I245" s="138">
        <f t="shared" si="97"/>
        <v>0</v>
      </c>
      <c r="J245" s="166">
        <f t="shared" si="81"/>
        <v>0</v>
      </c>
    </row>
    <row r="246" spans="1:10" x14ac:dyDescent="0.2">
      <c r="A246" s="228" t="s">
        <v>763</v>
      </c>
      <c r="B246" s="123"/>
      <c r="C246" s="131" t="s">
        <v>59</v>
      </c>
      <c r="D246" s="132" t="s">
        <v>464</v>
      </c>
      <c r="E246" s="126" t="s">
        <v>762</v>
      </c>
      <c r="F246" s="136"/>
      <c r="G246" s="136"/>
      <c r="H246" s="138">
        <f t="shared" si="96"/>
        <v>1375</v>
      </c>
      <c r="I246" s="138">
        <f t="shared" ref="I246:I248" si="98">I247</f>
        <v>0</v>
      </c>
      <c r="J246" s="166">
        <f t="shared" si="81"/>
        <v>0</v>
      </c>
    </row>
    <row r="247" spans="1:10" x14ac:dyDescent="0.2">
      <c r="A247" s="226" t="s">
        <v>790</v>
      </c>
      <c r="B247" s="123"/>
      <c r="C247" s="131" t="s">
        <v>59</v>
      </c>
      <c r="D247" s="132" t="s">
        <v>464</v>
      </c>
      <c r="E247" s="133" t="s">
        <v>789</v>
      </c>
      <c r="F247" s="136"/>
      <c r="G247" s="136"/>
      <c r="H247" s="139">
        <f t="shared" si="96"/>
        <v>1375</v>
      </c>
      <c r="I247" s="139">
        <f t="shared" si="98"/>
        <v>0</v>
      </c>
      <c r="J247" s="185">
        <f t="shared" si="81"/>
        <v>0</v>
      </c>
    </row>
    <row r="248" spans="1:10" ht="25.5" x14ac:dyDescent="0.2">
      <c r="A248" s="135" t="s">
        <v>79</v>
      </c>
      <c r="B248" s="123"/>
      <c r="C248" s="131" t="s">
        <v>59</v>
      </c>
      <c r="D248" s="132" t="s">
        <v>464</v>
      </c>
      <c r="E248" s="133" t="s">
        <v>789</v>
      </c>
      <c r="F248" s="136">
        <v>600</v>
      </c>
      <c r="G248" s="136"/>
      <c r="H248" s="139">
        <f t="shared" si="96"/>
        <v>1375</v>
      </c>
      <c r="I248" s="139">
        <f t="shared" si="98"/>
        <v>0</v>
      </c>
      <c r="J248" s="185">
        <f t="shared" si="81"/>
        <v>0</v>
      </c>
    </row>
    <row r="249" spans="1:10" x14ac:dyDescent="0.2">
      <c r="A249" s="135" t="s">
        <v>81</v>
      </c>
      <c r="B249" s="123"/>
      <c r="C249" s="131" t="s">
        <v>59</v>
      </c>
      <c r="D249" s="132" t="s">
        <v>464</v>
      </c>
      <c r="E249" s="133" t="s">
        <v>789</v>
      </c>
      <c r="F249" s="136">
        <v>610</v>
      </c>
      <c r="G249" s="136">
        <v>900100</v>
      </c>
      <c r="H249" s="139">
        <v>1375</v>
      </c>
      <c r="I249" s="139">
        <v>0</v>
      </c>
      <c r="J249" s="185">
        <f t="shared" si="81"/>
        <v>0</v>
      </c>
    </row>
    <row r="250" spans="1:10" x14ac:dyDescent="0.2">
      <c r="A250" s="169" t="s">
        <v>88</v>
      </c>
      <c r="B250" s="123"/>
      <c r="C250" s="124" t="s">
        <v>59</v>
      </c>
      <c r="D250" s="125" t="s">
        <v>302</v>
      </c>
      <c r="E250" s="133"/>
      <c r="F250" s="136"/>
      <c r="G250" s="136"/>
      <c r="H250" s="138">
        <f>H251</f>
        <v>474.4</v>
      </c>
      <c r="I250" s="138">
        <f t="shared" ref="I250" si="99">I251</f>
        <v>79.099999999999994</v>
      </c>
      <c r="J250" s="166">
        <f t="shared" si="81"/>
        <v>16.673693086003372</v>
      </c>
    </row>
    <row r="251" spans="1:10" x14ac:dyDescent="0.2">
      <c r="A251" s="177" t="s">
        <v>443</v>
      </c>
      <c r="B251" s="125" t="s">
        <v>302</v>
      </c>
      <c r="C251" s="124" t="s">
        <v>59</v>
      </c>
      <c r="D251" s="125" t="s">
        <v>302</v>
      </c>
      <c r="E251" s="126" t="s">
        <v>170</v>
      </c>
      <c r="F251" s="191"/>
      <c r="G251" s="191"/>
      <c r="H251" s="138">
        <f>H252</f>
        <v>474.4</v>
      </c>
      <c r="I251" s="138">
        <f>I252</f>
        <v>79.099999999999994</v>
      </c>
      <c r="J251" s="166">
        <f t="shared" si="81"/>
        <v>16.673693086003372</v>
      </c>
    </row>
    <row r="252" spans="1:10" x14ac:dyDescent="0.2">
      <c r="A252" s="122" t="s">
        <v>432</v>
      </c>
      <c r="B252" s="125" t="s">
        <v>302</v>
      </c>
      <c r="C252" s="124" t="s">
        <v>59</v>
      </c>
      <c r="D252" s="125" t="s">
        <v>302</v>
      </c>
      <c r="E252" s="126" t="s">
        <v>431</v>
      </c>
      <c r="F252" s="136"/>
      <c r="G252" s="136"/>
      <c r="H252" s="138">
        <f>H253</f>
        <v>474.4</v>
      </c>
      <c r="I252" s="138">
        <f t="shared" ref="I252:I253" si="100">I253</f>
        <v>79.099999999999994</v>
      </c>
      <c r="J252" s="166">
        <f t="shared" si="81"/>
        <v>16.673693086003372</v>
      </c>
    </row>
    <row r="253" spans="1:10" ht="25.5" x14ac:dyDescent="0.2">
      <c r="A253" s="223" t="s">
        <v>696</v>
      </c>
      <c r="B253" s="125" t="s">
        <v>302</v>
      </c>
      <c r="C253" s="124" t="s">
        <v>59</v>
      </c>
      <c r="D253" s="125" t="s">
        <v>302</v>
      </c>
      <c r="E253" s="126" t="s">
        <v>842</v>
      </c>
      <c r="F253" s="127"/>
      <c r="G253" s="127"/>
      <c r="H253" s="138">
        <f>H254</f>
        <v>474.4</v>
      </c>
      <c r="I253" s="138">
        <f t="shared" si="100"/>
        <v>79.099999999999994</v>
      </c>
      <c r="J253" s="166">
        <f t="shared" si="81"/>
        <v>16.673693086003372</v>
      </c>
    </row>
    <row r="254" spans="1:10" ht="38.25" x14ac:dyDescent="0.2">
      <c r="A254" s="193" t="s">
        <v>697</v>
      </c>
      <c r="B254" s="123"/>
      <c r="C254" s="131" t="s">
        <v>59</v>
      </c>
      <c r="D254" s="132" t="s">
        <v>302</v>
      </c>
      <c r="E254" s="133" t="s">
        <v>841</v>
      </c>
      <c r="F254" s="191"/>
      <c r="G254" s="191"/>
      <c r="H254" s="139">
        <f t="shared" ref="H254:I254" si="101">H255</f>
        <v>474.4</v>
      </c>
      <c r="I254" s="139">
        <f t="shared" si="101"/>
        <v>79.099999999999994</v>
      </c>
      <c r="J254" s="185">
        <f t="shared" si="81"/>
        <v>16.673693086003372</v>
      </c>
    </row>
    <row r="255" spans="1:10" x14ac:dyDescent="0.2">
      <c r="A255" s="135" t="s">
        <v>68</v>
      </c>
      <c r="B255" s="123"/>
      <c r="C255" s="131" t="s">
        <v>59</v>
      </c>
      <c r="D255" s="132" t="s">
        <v>302</v>
      </c>
      <c r="E255" s="133" t="s">
        <v>841</v>
      </c>
      <c r="F255" s="136" t="s">
        <v>69</v>
      </c>
      <c r="G255" s="136"/>
      <c r="H255" s="139">
        <f>H256+H257</f>
        <v>474.4</v>
      </c>
      <c r="I255" s="139">
        <f t="shared" ref="I255" si="102">I256+I257</f>
        <v>79.099999999999994</v>
      </c>
      <c r="J255" s="185">
        <f t="shared" si="81"/>
        <v>16.673693086003372</v>
      </c>
    </row>
    <row r="256" spans="1:10" ht="25.5" x14ac:dyDescent="0.2">
      <c r="A256" s="135" t="s">
        <v>70</v>
      </c>
      <c r="B256" s="123"/>
      <c r="C256" s="131" t="s">
        <v>59</v>
      </c>
      <c r="D256" s="132" t="s">
        <v>302</v>
      </c>
      <c r="E256" s="133" t="s">
        <v>841</v>
      </c>
      <c r="F256" s="136" t="s">
        <v>71</v>
      </c>
      <c r="G256" s="136">
        <v>900302</v>
      </c>
      <c r="H256" s="139">
        <v>374.8</v>
      </c>
      <c r="I256" s="139">
        <v>0</v>
      </c>
      <c r="J256" s="185">
        <f t="shared" si="81"/>
        <v>0</v>
      </c>
    </row>
    <row r="257" spans="1:11" ht="25.5" x14ac:dyDescent="0.2">
      <c r="A257" s="135" t="s">
        <v>70</v>
      </c>
      <c r="B257" s="123"/>
      <c r="C257" s="131" t="s">
        <v>59</v>
      </c>
      <c r="D257" s="132" t="s">
        <v>302</v>
      </c>
      <c r="E257" s="133" t="s">
        <v>841</v>
      </c>
      <c r="F257" s="136" t="s">
        <v>71</v>
      </c>
      <c r="G257" s="136">
        <v>900100</v>
      </c>
      <c r="H257" s="139">
        <v>99.6</v>
      </c>
      <c r="I257" s="139">
        <v>79.099999999999994</v>
      </c>
      <c r="J257" s="185">
        <f t="shared" si="81"/>
        <v>79.417670682730929</v>
      </c>
      <c r="K257" s="133"/>
    </row>
    <row r="258" spans="1:11" x14ac:dyDescent="0.2">
      <c r="A258" s="169" t="s">
        <v>89</v>
      </c>
      <c r="B258" s="123"/>
      <c r="C258" s="124" t="s">
        <v>59</v>
      </c>
      <c r="D258" s="125" t="s">
        <v>303</v>
      </c>
      <c r="E258" s="133"/>
      <c r="F258" s="136"/>
      <c r="G258" s="136"/>
      <c r="H258" s="138">
        <f t="shared" ref="H258:I258" si="103">H259+H281</f>
        <v>263721.90000000002</v>
      </c>
      <c r="I258" s="138">
        <f t="shared" si="103"/>
        <v>22261.100000000002</v>
      </c>
      <c r="J258" s="166">
        <f t="shared" si="81"/>
        <v>8.4411268082021245</v>
      </c>
    </row>
    <row r="259" spans="1:11" ht="25.5" x14ac:dyDescent="0.2">
      <c r="A259" s="177" t="s">
        <v>218</v>
      </c>
      <c r="B259" s="123"/>
      <c r="C259" s="124" t="s">
        <v>59</v>
      </c>
      <c r="D259" s="125" t="s">
        <v>303</v>
      </c>
      <c r="E259" s="126" t="s">
        <v>189</v>
      </c>
      <c r="F259" s="215"/>
      <c r="G259" s="215"/>
      <c r="H259" s="138">
        <f>H260</f>
        <v>235301.5</v>
      </c>
      <c r="I259" s="138">
        <f t="shared" ref="I259:I260" si="104">I260</f>
        <v>21231.9</v>
      </c>
      <c r="J259" s="166">
        <f t="shared" ref="J259:J322" si="105">I259/H259*100</f>
        <v>9.0232743947658651</v>
      </c>
    </row>
    <row r="260" spans="1:11" x14ac:dyDescent="0.2">
      <c r="A260" s="177" t="s">
        <v>219</v>
      </c>
      <c r="B260" s="123"/>
      <c r="C260" s="124" t="s">
        <v>59</v>
      </c>
      <c r="D260" s="125" t="s">
        <v>303</v>
      </c>
      <c r="E260" s="126" t="s">
        <v>226</v>
      </c>
      <c r="F260" s="215"/>
      <c r="G260" s="215"/>
      <c r="H260" s="138">
        <f>H261</f>
        <v>235301.5</v>
      </c>
      <c r="I260" s="138">
        <f t="shared" si="104"/>
        <v>21231.9</v>
      </c>
      <c r="J260" s="166">
        <f t="shared" si="105"/>
        <v>9.0232743947658651</v>
      </c>
    </row>
    <row r="261" spans="1:11" ht="28.5" customHeight="1" x14ac:dyDescent="0.2">
      <c r="A261" s="223" t="s">
        <v>722</v>
      </c>
      <c r="B261" s="123"/>
      <c r="C261" s="124" t="s">
        <v>59</v>
      </c>
      <c r="D261" s="125" t="s">
        <v>303</v>
      </c>
      <c r="E261" s="126" t="s">
        <v>721</v>
      </c>
      <c r="F261" s="127"/>
      <c r="G261" s="127"/>
      <c r="H261" s="138">
        <f>H262+H266+H269+H272+H275+H278</f>
        <v>235301.5</v>
      </c>
      <c r="I261" s="138">
        <f t="shared" ref="I261" si="106">I262+I266+I269+I272+I275+I278</f>
        <v>21231.9</v>
      </c>
      <c r="J261" s="166">
        <f t="shared" si="105"/>
        <v>9.0232743947658651</v>
      </c>
    </row>
    <row r="262" spans="1:11" ht="25.5" x14ac:dyDescent="0.2">
      <c r="A262" s="193" t="s">
        <v>220</v>
      </c>
      <c r="B262" s="123"/>
      <c r="C262" s="131" t="s">
        <v>59</v>
      </c>
      <c r="D262" s="132" t="s">
        <v>303</v>
      </c>
      <c r="E262" s="133" t="s">
        <v>720</v>
      </c>
      <c r="F262" s="136"/>
      <c r="G262" s="136"/>
      <c r="H262" s="139">
        <f t="shared" ref="H262:I262" si="107">H263</f>
        <v>81989</v>
      </c>
      <c r="I262" s="139">
        <f t="shared" si="107"/>
        <v>0</v>
      </c>
      <c r="J262" s="185">
        <f t="shared" si="105"/>
        <v>0</v>
      </c>
    </row>
    <row r="263" spans="1:11" x14ac:dyDescent="0.2">
      <c r="A263" s="135" t="s">
        <v>68</v>
      </c>
      <c r="B263" s="123"/>
      <c r="C263" s="131" t="s">
        <v>59</v>
      </c>
      <c r="D263" s="132" t="s">
        <v>303</v>
      </c>
      <c r="E263" s="133" t="s">
        <v>720</v>
      </c>
      <c r="F263" s="136">
        <v>200</v>
      </c>
      <c r="G263" s="136"/>
      <c r="H263" s="139">
        <f t="shared" ref="H263:I263" si="108">H264+H265</f>
        <v>81989</v>
      </c>
      <c r="I263" s="139">
        <f t="shared" si="108"/>
        <v>0</v>
      </c>
      <c r="J263" s="185">
        <f t="shared" si="105"/>
        <v>0</v>
      </c>
    </row>
    <row r="264" spans="1:11" ht="25.5" x14ac:dyDescent="0.2">
      <c r="A264" s="135" t="s">
        <v>70</v>
      </c>
      <c r="B264" s="123"/>
      <c r="C264" s="131" t="s">
        <v>59</v>
      </c>
      <c r="D264" s="132" t="s">
        <v>303</v>
      </c>
      <c r="E264" s="133" t="s">
        <v>720</v>
      </c>
      <c r="F264" s="136">
        <v>240</v>
      </c>
      <c r="G264" s="136">
        <v>900830</v>
      </c>
      <c r="H264" s="139">
        <v>64771</v>
      </c>
      <c r="I264" s="139">
        <v>0</v>
      </c>
      <c r="J264" s="185">
        <f t="shared" si="105"/>
        <v>0</v>
      </c>
    </row>
    <row r="265" spans="1:11" ht="25.5" x14ac:dyDescent="0.2">
      <c r="A265" s="135" t="s">
        <v>70</v>
      </c>
      <c r="B265" s="123"/>
      <c r="C265" s="131" t="s">
        <v>59</v>
      </c>
      <c r="D265" s="132" t="s">
        <v>303</v>
      </c>
      <c r="E265" s="133" t="s">
        <v>720</v>
      </c>
      <c r="F265" s="136">
        <v>240</v>
      </c>
      <c r="G265" s="136">
        <v>900810</v>
      </c>
      <c r="H265" s="139">
        <v>17218</v>
      </c>
      <c r="I265" s="139">
        <v>0</v>
      </c>
      <c r="J265" s="185">
        <f t="shared" si="105"/>
        <v>0</v>
      </c>
    </row>
    <row r="266" spans="1:11" ht="25.5" x14ac:dyDescent="0.2">
      <c r="A266" s="193" t="s">
        <v>221</v>
      </c>
      <c r="B266" s="123"/>
      <c r="C266" s="131" t="s">
        <v>59</v>
      </c>
      <c r="D266" s="132" t="s">
        <v>303</v>
      </c>
      <c r="E266" s="133" t="s">
        <v>719</v>
      </c>
      <c r="F266" s="191"/>
      <c r="G266" s="191"/>
      <c r="H266" s="139">
        <f t="shared" ref="H266:H267" si="109">H267</f>
        <v>93500</v>
      </c>
      <c r="I266" s="139">
        <f t="shared" ref="I266:I267" si="110">I267</f>
        <v>20328.5</v>
      </c>
      <c r="J266" s="185">
        <f t="shared" si="105"/>
        <v>21.741711229946524</v>
      </c>
    </row>
    <row r="267" spans="1:11" x14ac:dyDescent="0.2">
      <c r="A267" s="135" t="s">
        <v>68</v>
      </c>
      <c r="B267" s="123"/>
      <c r="C267" s="131" t="s">
        <v>59</v>
      </c>
      <c r="D267" s="132" t="s">
        <v>303</v>
      </c>
      <c r="E267" s="133" t="s">
        <v>719</v>
      </c>
      <c r="F267" s="136">
        <v>200</v>
      </c>
      <c r="G267" s="136"/>
      <c r="H267" s="139">
        <f t="shared" si="109"/>
        <v>93500</v>
      </c>
      <c r="I267" s="139">
        <f t="shared" si="110"/>
        <v>20328.5</v>
      </c>
      <c r="J267" s="185">
        <f t="shared" si="105"/>
        <v>21.741711229946524</v>
      </c>
    </row>
    <row r="268" spans="1:11" ht="25.5" x14ac:dyDescent="0.2">
      <c r="A268" s="135" t="s">
        <v>70</v>
      </c>
      <c r="B268" s="123"/>
      <c r="C268" s="131" t="s">
        <v>59</v>
      </c>
      <c r="D268" s="132" t="s">
        <v>303</v>
      </c>
      <c r="E268" s="133" t="s">
        <v>719</v>
      </c>
      <c r="F268" s="136">
        <v>240</v>
      </c>
      <c r="G268" s="136">
        <v>900810</v>
      </c>
      <c r="H268" s="139">
        <v>93500</v>
      </c>
      <c r="I268" s="139">
        <v>20328.5</v>
      </c>
      <c r="J268" s="185">
        <f t="shared" si="105"/>
        <v>21.741711229946524</v>
      </c>
    </row>
    <row r="269" spans="1:11" ht="38.25" x14ac:dyDescent="0.2">
      <c r="A269" s="193" t="s">
        <v>222</v>
      </c>
      <c r="B269" s="123"/>
      <c r="C269" s="131" t="s">
        <v>59</v>
      </c>
      <c r="D269" s="132" t="s">
        <v>303</v>
      </c>
      <c r="E269" s="133" t="s">
        <v>718</v>
      </c>
      <c r="F269" s="191"/>
      <c r="G269" s="191"/>
      <c r="H269" s="139">
        <f t="shared" ref="H269:H270" si="111">H270</f>
        <v>1800</v>
      </c>
      <c r="I269" s="139">
        <f t="shared" ref="I269:I270" si="112">I270</f>
        <v>170.8</v>
      </c>
      <c r="J269" s="185">
        <f t="shared" si="105"/>
        <v>9.4888888888888889</v>
      </c>
    </row>
    <row r="270" spans="1:11" x14ac:dyDescent="0.2">
      <c r="A270" s="135" t="s">
        <v>68</v>
      </c>
      <c r="B270" s="123"/>
      <c r="C270" s="131" t="s">
        <v>59</v>
      </c>
      <c r="D270" s="132" t="s">
        <v>303</v>
      </c>
      <c r="E270" s="133" t="s">
        <v>718</v>
      </c>
      <c r="F270" s="136">
        <v>200</v>
      </c>
      <c r="G270" s="136"/>
      <c r="H270" s="139">
        <f t="shared" si="111"/>
        <v>1800</v>
      </c>
      <c r="I270" s="139">
        <f t="shared" si="112"/>
        <v>170.8</v>
      </c>
      <c r="J270" s="185">
        <f t="shared" si="105"/>
        <v>9.4888888888888889</v>
      </c>
    </row>
    <row r="271" spans="1:11" ht="25.5" x14ac:dyDescent="0.2">
      <c r="A271" s="135" t="s">
        <v>70</v>
      </c>
      <c r="B271" s="123"/>
      <c r="C271" s="131" t="s">
        <v>59</v>
      </c>
      <c r="D271" s="132" t="s">
        <v>303</v>
      </c>
      <c r="E271" s="133" t="s">
        <v>718</v>
      </c>
      <c r="F271" s="136">
        <v>240</v>
      </c>
      <c r="G271" s="136">
        <v>900810</v>
      </c>
      <c r="H271" s="139">
        <v>1800</v>
      </c>
      <c r="I271" s="139">
        <v>170.8</v>
      </c>
      <c r="J271" s="185">
        <f t="shared" si="105"/>
        <v>9.4888888888888889</v>
      </c>
    </row>
    <row r="272" spans="1:11" ht="25.5" x14ac:dyDescent="0.2">
      <c r="A272" s="193" t="s">
        <v>223</v>
      </c>
      <c r="B272" s="123"/>
      <c r="C272" s="131" t="s">
        <v>59</v>
      </c>
      <c r="D272" s="132" t="s">
        <v>303</v>
      </c>
      <c r="E272" s="133" t="s">
        <v>717</v>
      </c>
      <c r="F272" s="191"/>
      <c r="G272" s="191"/>
      <c r="H272" s="139">
        <f>H273</f>
        <v>25500</v>
      </c>
      <c r="I272" s="139">
        <f t="shared" ref="I272:I273" si="113">I273</f>
        <v>0</v>
      </c>
      <c r="J272" s="185">
        <f t="shared" si="105"/>
        <v>0</v>
      </c>
    </row>
    <row r="273" spans="1:10" x14ac:dyDescent="0.2">
      <c r="A273" s="135" t="s">
        <v>68</v>
      </c>
      <c r="B273" s="123"/>
      <c r="C273" s="131" t="s">
        <v>59</v>
      </c>
      <c r="D273" s="132" t="s">
        <v>303</v>
      </c>
      <c r="E273" s="133" t="s">
        <v>717</v>
      </c>
      <c r="F273" s="136">
        <v>200</v>
      </c>
      <c r="G273" s="136"/>
      <c r="H273" s="139">
        <f>H274</f>
        <v>25500</v>
      </c>
      <c r="I273" s="139">
        <f t="shared" si="113"/>
        <v>0</v>
      </c>
      <c r="J273" s="185">
        <f t="shared" si="105"/>
        <v>0</v>
      </c>
    </row>
    <row r="274" spans="1:10" ht="25.5" x14ac:dyDescent="0.2">
      <c r="A274" s="135" t="s">
        <v>70</v>
      </c>
      <c r="B274" s="123"/>
      <c r="C274" s="131" t="s">
        <v>59</v>
      </c>
      <c r="D274" s="132" t="s">
        <v>303</v>
      </c>
      <c r="E274" s="133" t="s">
        <v>717</v>
      </c>
      <c r="F274" s="136">
        <v>240</v>
      </c>
      <c r="G274" s="136">
        <v>900810</v>
      </c>
      <c r="H274" s="139">
        <v>25500</v>
      </c>
      <c r="I274" s="139">
        <v>0</v>
      </c>
      <c r="J274" s="185">
        <f t="shared" si="105"/>
        <v>0</v>
      </c>
    </row>
    <row r="275" spans="1:10" ht="25.5" x14ac:dyDescent="0.2">
      <c r="A275" s="193" t="s">
        <v>224</v>
      </c>
      <c r="B275" s="123"/>
      <c r="C275" s="131" t="s">
        <v>59</v>
      </c>
      <c r="D275" s="132" t="s">
        <v>303</v>
      </c>
      <c r="E275" s="133" t="s">
        <v>716</v>
      </c>
      <c r="F275" s="136"/>
      <c r="G275" s="136"/>
      <c r="H275" s="139">
        <f t="shared" ref="H275:I276" si="114">H276</f>
        <v>3120</v>
      </c>
      <c r="I275" s="139">
        <f t="shared" si="114"/>
        <v>394.7</v>
      </c>
      <c r="J275" s="185">
        <f t="shared" si="105"/>
        <v>12.650641025641024</v>
      </c>
    </row>
    <row r="276" spans="1:10" x14ac:dyDescent="0.2">
      <c r="A276" s="135" t="s">
        <v>68</v>
      </c>
      <c r="B276" s="123"/>
      <c r="C276" s="131" t="s">
        <v>59</v>
      </c>
      <c r="D276" s="132" t="s">
        <v>303</v>
      </c>
      <c r="E276" s="133" t="s">
        <v>716</v>
      </c>
      <c r="F276" s="136">
        <v>200</v>
      </c>
      <c r="G276" s="136"/>
      <c r="H276" s="139">
        <f t="shared" si="114"/>
        <v>3120</v>
      </c>
      <c r="I276" s="139">
        <f t="shared" si="114"/>
        <v>394.7</v>
      </c>
      <c r="J276" s="185">
        <f t="shared" si="105"/>
        <v>12.650641025641024</v>
      </c>
    </row>
    <row r="277" spans="1:10" ht="25.5" x14ac:dyDescent="0.2">
      <c r="A277" s="135" t="s">
        <v>70</v>
      </c>
      <c r="B277" s="123"/>
      <c r="C277" s="131" t="s">
        <v>59</v>
      </c>
      <c r="D277" s="132" t="s">
        <v>303</v>
      </c>
      <c r="E277" s="133" t="s">
        <v>716</v>
      </c>
      <c r="F277" s="136">
        <v>240</v>
      </c>
      <c r="G277" s="136">
        <v>900810</v>
      </c>
      <c r="H277" s="139">
        <v>3120</v>
      </c>
      <c r="I277" s="139">
        <v>394.7</v>
      </c>
      <c r="J277" s="185">
        <f t="shared" si="105"/>
        <v>12.650641025641024</v>
      </c>
    </row>
    <row r="278" spans="1:10" x14ac:dyDescent="0.2">
      <c r="A278" s="193" t="s">
        <v>225</v>
      </c>
      <c r="B278" s="123"/>
      <c r="C278" s="131" t="s">
        <v>59</v>
      </c>
      <c r="D278" s="132" t="s">
        <v>303</v>
      </c>
      <c r="E278" s="133" t="s">
        <v>715</v>
      </c>
      <c r="F278" s="136"/>
      <c r="G278" s="136"/>
      <c r="H278" s="139">
        <f t="shared" ref="H278:I279" si="115">H279</f>
        <v>29392.5</v>
      </c>
      <c r="I278" s="139">
        <f t="shared" si="115"/>
        <v>337.9</v>
      </c>
      <c r="J278" s="185">
        <f t="shared" si="105"/>
        <v>1.1496129965127158</v>
      </c>
    </row>
    <row r="279" spans="1:10" x14ac:dyDescent="0.2">
      <c r="A279" s="135" t="s">
        <v>68</v>
      </c>
      <c r="B279" s="123"/>
      <c r="C279" s="131" t="s">
        <v>59</v>
      </c>
      <c r="D279" s="132" t="s">
        <v>303</v>
      </c>
      <c r="E279" s="133" t="s">
        <v>715</v>
      </c>
      <c r="F279" s="136">
        <v>200</v>
      </c>
      <c r="G279" s="136"/>
      <c r="H279" s="139">
        <f t="shared" si="115"/>
        <v>29392.5</v>
      </c>
      <c r="I279" s="139">
        <f t="shared" si="115"/>
        <v>337.9</v>
      </c>
      <c r="J279" s="185">
        <f t="shared" si="105"/>
        <v>1.1496129965127158</v>
      </c>
    </row>
    <row r="280" spans="1:10" ht="25.5" x14ac:dyDescent="0.2">
      <c r="A280" s="135" t="s">
        <v>70</v>
      </c>
      <c r="B280" s="123"/>
      <c r="C280" s="131" t="s">
        <v>59</v>
      </c>
      <c r="D280" s="132" t="s">
        <v>303</v>
      </c>
      <c r="E280" s="133" t="s">
        <v>715</v>
      </c>
      <c r="F280" s="136">
        <v>240</v>
      </c>
      <c r="G280" s="136">
        <v>900810</v>
      </c>
      <c r="H280" s="139">
        <v>29392.5</v>
      </c>
      <c r="I280" s="139">
        <v>337.9</v>
      </c>
      <c r="J280" s="185">
        <f t="shared" si="105"/>
        <v>1.1496129965127158</v>
      </c>
    </row>
    <row r="281" spans="1:10" s="71" customFormat="1" x14ac:dyDescent="0.2">
      <c r="A281" s="122" t="s">
        <v>228</v>
      </c>
      <c r="B281" s="137"/>
      <c r="C281" s="124" t="s">
        <v>59</v>
      </c>
      <c r="D281" s="125" t="s">
        <v>303</v>
      </c>
      <c r="E281" s="126" t="s">
        <v>229</v>
      </c>
      <c r="F281" s="127"/>
      <c r="G281" s="127"/>
      <c r="H281" s="138">
        <f>H282</f>
        <v>28420.400000000001</v>
      </c>
      <c r="I281" s="138">
        <f t="shared" ref="I281" si="116">I282</f>
        <v>1029.2</v>
      </c>
      <c r="J281" s="166">
        <f t="shared" si="105"/>
        <v>3.6213424160110343</v>
      </c>
    </row>
    <row r="282" spans="1:10" s="71" customFormat="1" ht="25.5" x14ac:dyDescent="0.2">
      <c r="A282" s="172" t="s">
        <v>723</v>
      </c>
      <c r="B282" s="137"/>
      <c r="C282" s="124" t="s">
        <v>59</v>
      </c>
      <c r="D282" s="125" t="s">
        <v>303</v>
      </c>
      <c r="E282" s="126" t="s">
        <v>233</v>
      </c>
      <c r="F282" s="127"/>
      <c r="G282" s="127"/>
      <c r="H282" s="138">
        <f>H283+H288</f>
        <v>28420.400000000001</v>
      </c>
      <c r="I282" s="138">
        <f t="shared" ref="I282" si="117">I283+I288</f>
        <v>1029.2</v>
      </c>
      <c r="J282" s="166">
        <f t="shared" si="105"/>
        <v>3.6213424160110343</v>
      </c>
    </row>
    <row r="283" spans="1:10" s="71" customFormat="1" x14ac:dyDescent="0.2">
      <c r="A283" s="122" t="s">
        <v>193</v>
      </c>
      <c r="B283" s="137"/>
      <c r="C283" s="124" t="s">
        <v>59</v>
      </c>
      <c r="D283" s="125" t="s">
        <v>303</v>
      </c>
      <c r="E283" s="126" t="s">
        <v>727</v>
      </c>
      <c r="F283" s="127"/>
      <c r="G283" s="127"/>
      <c r="H283" s="138">
        <f>+H284</f>
        <v>19500</v>
      </c>
      <c r="I283" s="138">
        <f t="shared" ref="I283" si="118">+I284</f>
        <v>0</v>
      </c>
      <c r="J283" s="166">
        <f t="shared" si="105"/>
        <v>0</v>
      </c>
    </row>
    <row r="284" spans="1:10" x14ac:dyDescent="0.2">
      <c r="A284" s="135" t="s">
        <v>442</v>
      </c>
      <c r="B284" s="123"/>
      <c r="C284" s="131" t="s">
        <v>59</v>
      </c>
      <c r="D284" s="132" t="s">
        <v>303</v>
      </c>
      <c r="E284" s="133" t="s">
        <v>728</v>
      </c>
      <c r="F284" s="136"/>
      <c r="G284" s="136"/>
      <c r="H284" s="139">
        <f>H285</f>
        <v>19500</v>
      </c>
      <c r="I284" s="139">
        <f t="shared" ref="I284" si="119">I285</f>
        <v>0</v>
      </c>
      <c r="J284" s="185">
        <f t="shared" si="105"/>
        <v>0</v>
      </c>
    </row>
    <row r="285" spans="1:10" x14ac:dyDescent="0.2">
      <c r="A285" s="135" t="s">
        <v>68</v>
      </c>
      <c r="B285" s="123"/>
      <c r="C285" s="131" t="s">
        <v>59</v>
      </c>
      <c r="D285" s="132" t="s">
        <v>303</v>
      </c>
      <c r="E285" s="133" t="s">
        <v>728</v>
      </c>
      <c r="F285" s="136">
        <v>200</v>
      </c>
      <c r="G285" s="136"/>
      <c r="H285" s="139">
        <f>H286+H287</f>
        <v>19500</v>
      </c>
      <c r="I285" s="139">
        <f t="shared" ref="I285" si="120">I286+I287</f>
        <v>0</v>
      </c>
      <c r="J285" s="185">
        <f t="shared" si="105"/>
        <v>0</v>
      </c>
    </row>
    <row r="286" spans="1:10" x14ac:dyDescent="0.2">
      <c r="A286" s="135" t="s">
        <v>68</v>
      </c>
      <c r="B286" s="123"/>
      <c r="C286" s="131" t="s">
        <v>59</v>
      </c>
      <c r="D286" s="132" t="s">
        <v>303</v>
      </c>
      <c r="E286" s="133" t="s">
        <v>728</v>
      </c>
      <c r="F286" s="136">
        <v>240</v>
      </c>
      <c r="G286" s="136">
        <v>900830</v>
      </c>
      <c r="H286" s="139">
        <v>15405</v>
      </c>
      <c r="I286" s="139">
        <v>0</v>
      </c>
      <c r="J286" s="185">
        <f t="shared" si="105"/>
        <v>0</v>
      </c>
    </row>
    <row r="287" spans="1:10" ht="25.5" x14ac:dyDescent="0.2">
      <c r="A287" s="135" t="s">
        <v>70</v>
      </c>
      <c r="B287" s="123"/>
      <c r="C287" s="131" t="s">
        <v>59</v>
      </c>
      <c r="D287" s="132" t="s">
        <v>303</v>
      </c>
      <c r="E287" s="133" t="s">
        <v>728</v>
      </c>
      <c r="F287" s="136">
        <v>240</v>
      </c>
      <c r="G287" s="136">
        <v>900810</v>
      </c>
      <c r="H287" s="139">
        <v>4095</v>
      </c>
      <c r="I287" s="139">
        <v>0</v>
      </c>
      <c r="J287" s="185">
        <f t="shared" si="105"/>
        <v>0</v>
      </c>
    </row>
    <row r="288" spans="1:10" s="71" customFormat="1" ht="25.5" x14ac:dyDescent="0.2">
      <c r="A288" s="211" t="s">
        <v>731</v>
      </c>
      <c r="B288" s="137"/>
      <c r="C288" s="124" t="s">
        <v>59</v>
      </c>
      <c r="D288" s="125" t="s">
        <v>303</v>
      </c>
      <c r="E288" s="126" t="s">
        <v>234</v>
      </c>
      <c r="F288" s="127"/>
      <c r="G288" s="127"/>
      <c r="H288" s="138">
        <f>H289+H294</f>
        <v>8920.4</v>
      </c>
      <c r="I288" s="138">
        <f t="shared" ref="I288" si="121">I289+I294</f>
        <v>1029.2</v>
      </c>
      <c r="J288" s="166">
        <f t="shared" si="105"/>
        <v>11.537599210797724</v>
      </c>
    </row>
    <row r="289" spans="1:10" x14ac:dyDescent="0.2">
      <c r="A289" s="219" t="s">
        <v>765</v>
      </c>
      <c r="B289" s="123"/>
      <c r="C289" s="131" t="s">
        <v>59</v>
      </c>
      <c r="D289" s="132" t="s">
        <v>303</v>
      </c>
      <c r="E289" s="133" t="s">
        <v>729</v>
      </c>
      <c r="F289" s="136"/>
      <c r="G289" s="136"/>
      <c r="H289" s="139">
        <f>H290+H292</f>
        <v>4800</v>
      </c>
      <c r="I289" s="139">
        <f t="shared" ref="I289" si="122">I290+I292</f>
        <v>1029.2</v>
      </c>
      <c r="J289" s="185">
        <f t="shared" si="105"/>
        <v>21.441666666666666</v>
      </c>
    </row>
    <row r="290" spans="1:10" x14ac:dyDescent="0.2">
      <c r="A290" s="135" t="s">
        <v>68</v>
      </c>
      <c r="B290" s="123"/>
      <c r="C290" s="131" t="s">
        <v>59</v>
      </c>
      <c r="D290" s="132" t="s">
        <v>303</v>
      </c>
      <c r="E290" s="133" t="s">
        <v>729</v>
      </c>
      <c r="F290" s="136">
        <v>200</v>
      </c>
      <c r="G290" s="136"/>
      <c r="H290" s="139">
        <f>H291</f>
        <v>3800</v>
      </c>
      <c r="I290" s="139">
        <f t="shared" ref="I290" si="123">I291</f>
        <v>839.6</v>
      </c>
      <c r="J290" s="185">
        <f t="shared" si="105"/>
        <v>22.094736842105263</v>
      </c>
    </row>
    <row r="291" spans="1:10" ht="25.5" x14ac:dyDescent="0.2">
      <c r="A291" s="135" t="s">
        <v>70</v>
      </c>
      <c r="B291" s="123"/>
      <c r="C291" s="131" t="s">
        <v>59</v>
      </c>
      <c r="D291" s="132" t="s">
        <v>303</v>
      </c>
      <c r="E291" s="133" t="s">
        <v>729</v>
      </c>
      <c r="F291" s="136">
        <v>240</v>
      </c>
      <c r="G291" s="136">
        <v>900810</v>
      </c>
      <c r="H291" s="139">
        <v>3800</v>
      </c>
      <c r="I291" s="139">
        <v>839.6</v>
      </c>
      <c r="J291" s="185">
        <f t="shared" si="105"/>
        <v>22.094736842105263</v>
      </c>
    </row>
    <row r="292" spans="1:10" ht="25.5" x14ac:dyDescent="0.2">
      <c r="A292" s="135" t="s">
        <v>79</v>
      </c>
      <c r="B292" s="123"/>
      <c r="C292" s="131" t="s">
        <v>59</v>
      </c>
      <c r="D292" s="132" t="s">
        <v>303</v>
      </c>
      <c r="E292" s="133" t="s">
        <v>729</v>
      </c>
      <c r="F292" s="136">
        <v>600</v>
      </c>
      <c r="G292" s="136"/>
      <c r="H292" s="139">
        <f>H293</f>
        <v>1000</v>
      </c>
      <c r="I292" s="139">
        <f t="shared" ref="I292" si="124">I293</f>
        <v>189.6</v>
      </c>
      <c r="J292" s="185">
        <f t="shared" si="105"/>
        <v>18.96</v>
      </c>
    </row>
    <row r="293" spans="1:10" x14ac:dyDescent="0.2">
      <c r="A293" s="135" t="s">
        <v>81</v>
      </c>
      <c r="B293" s="123"/>
      <c r="C293" s="131" t="s">
        <v>59</v>
      </c>
      <c r="D293" s="132" t="s">
        <v>303</v>
      </c>
      <c r="E293" s="133" t="s">
        <v>729</v>
      </c>
      <c r="F293" s="136">
        <v>610</v>
      </c>
      <c r="G293" s="136">
        <v>900810</v>
      </c>
      <c r="H293" s="139">
        <v>1000</v>
      </c>
      <c r="I293" s="139">
        <v>189.6</v>
      </c>
      <c r="J293" s="185">
        <f t="shared" si="105"/>
        <v>18.96</v>
      </c>
    </row>
    <row r="294" spans="1:10" x14ac:dyDescent="0.2">
      <c r="A294" s="135" t="s">
        <v>732</v>
      </c>
      <c r="B294" s="123"/>
      <c r="C294" s="131" t="s">
        <v>59</v>
      </c>
      <c r="D294" s="132" t="s">
        <v>303</v>
      </c>
      <c r="E294" s="133" t="s">
        <v>730</v>
      </c>
      <c r="F294" s="136"/>
      <c r="G294" s="136"/>
      <c r="H294" s="139">
        <f>H295</f>
        <v>4120.3999999999996</v>
      </c>
      <c r="I294" s="139">
        <v>0</v>
      </c>
      <c r="J294" s="185">
        <f t="shared" si="105"/>
        <v>0</v>
      </c>
    </row>
    <row r="295" spans="1:10" x14ac:dyDescent="0.2">
      <c r="A295" s="135" t="s">
        <v>68</v>
      </c>
      <c r="B295" s="123"/>
      <c r="C295" s="131" t="s">
        <v>59</v>
      </c>
      <c r="D295" s="132" t="s">
        <v>303</v>
      </c>
      <c r="E295" s="133" t="s">
        <v>730</v>
      </c>
      <c r="F295" s="136" t="s">
        <v>69</v>
      </c>
      <c r="G295" s="136"/>
      <c r="H295" s="139">
        <f>H296+H297</f>
        <v>4120.3999999999996</v>
      </c>
      <c r="I295" s="139">
        <v>0</v>
      </c>
      <c r="J295" s="185">
        <f t="shared" si="105"/>
        <v>0</v>
      </c>
    </row>
    <row r="296" spans="1:10" ht="25.5" x14ac:dyDescent="0.2">
      <c r="A296" s="135" t="s">
        <v>70</v>
      </c>
      <c r="B296" s="123"/>
      <c r="C296" s="131" t="s">
        <v>59</v>
      </c>
      <c r="D296" s="132" t="s">
        <v>303</v>
      </c>
      <c r="E296" s="133" t="s">
        <v>730</v>
      </c>
      <c r="F296" s="136" t="s">
        <v>71</v>
      </c>
      <c r="G296" s="136">
        <v>900830</v>
      </c>
      <c r="H296" s="139">
        <v>3255.1</v>
      </c>
      <c r="I296" s="139">
        <v>0</v>
      </c>
      <c r="J296" s="185">
        <f t="shared" si="105"/>
        <v>0</v>
      </c>
    </row>
    <row r="297" spans="1:10" ht="25.5" x14ac:dyDescent="0.2">
      <c r="A297" s="135" t="s">
        <v>70</v>
      </c>
      <c r="B297" s="123"/>
      <c r="C297" s="131" t="s">
        <v>59</v>
      </c>
      <c r="D297" s="132" t="s">
        <v>303</v>
      </c>
      <c r="E297" s="133" t="s">
        <v>730</v>
      </c>
      <c r="F297" s="136" t="s">
        <v>71</v>
      </c>
      <c r="G297" s="136">
        <v>900810</v>
      </c>
      <c r="H297" s="139">
        <v>865.3</v>
      </c>
      <c r="I297" s="139">
        <v>0</v>
      </c>
      <c r="J297" s="185">
        <f t="shared" si="105"/>
        <v>0</v>
      </c>
    </row>
    <row r="298" spans="1:10" x14ac:dyDescent="0.2">
      <c r="A298" s="169" t="s">
        <v>90</v>
      </c>
      <c r="B298" s="123"/>
      <c r="C298" s="124">
        <v>901</v>
      </c>
      <c r="D298" s="125" t="s">
        <v>275</v>
      </c>
      <c r="E298" s="133"/>
      <c r="F298" s="136"/>
      <c r="G298" s="136"/>
      <c r="H298" s="138">
        <f t="shared" ref="H298:I298" si="125">H299</f>
        <v>5087.5</v>
      </c>
      <c r="I298" s="138">
        <f t="shared" si="125"/>
        <v>828</v>
      </c>
      <c r="J298" s="166">
        <f t="shared" si="105"/>
        <v>16.275184275184277</v>
      </c>
    </row>
    <row r="299" spans="1:10" x14ac:dyDescent="0.2">
      <c r="A299" s="122" t="s">
        <v>613</v>
      </c>
      <c r="B299" s="123"/>
      <c r="C299" s="124">
        <v>901</v>
      </c>
      <c r="D299" s="125" t="s">
        <v>275</v>
      </c>
      <c r="E299" s="126" t="s">
        <v>162</v>
      </c>
      <c r="F299" s="136"/>
      <c r="G299" s="136"/>
      <c r="H299" s="138">
        <f>H306+H300</f>
        <v>5087.5</v>
      </c>
      <c r="I299" s="138">
        <f t="shared" ref="I299" si="126">I306+I300</f>
        <v>828</v>
      </c>
      <c r="J299" s="166">
        <f t="shared" si="105"/>
        <v>16.275184275184277</v>
      </c>
    </row>
    <row r="300" spans="1:10" ht="38.25" x14ac:dyDescent="0.2">
      <c r="A300" s="211" t="s">
        <v>510</v>
      </c>
      <c r="B300" s="123"/>
      <c r="C300" s="124">
        <v>901</v>
      </c>
      <c r="D300" s="125" t="s">
        <v>275</v>
      </c>
      <c r="E300" s="126" t="s">
        <v>163</v>
      </c>
      <c r="F300" s="136"/>
      <c r="G300" s="136"/>
      <c r="H300" s="138">
        <f>H301</f>
        <v>799</v>
      </c>
      <c r="I300" s="138">
        <f t="shared" ref="I300:I302" si="127">I301</f>
        <v>0</v>
      </c>
      <c r="J300" s="166">
        <f t="shared" si="105"/>
        <v>0</v>
      </c>
    </row>
    <row r="301" spans="1:10" ht="38.25" x14ac:dyDescent="0.2">
      <c r="A301" s="122" t="s">
        <v>604</v>
      </c>
      <c r="B301" s="123"/>
      <c r="C301" s="124">
        <v>901</v>
      </c>
      <c r="D301" s="125" t="s">
        <v>275</v>
      </c>
      <c r="E301" s="126" t="s">
        <v>602</v>
      </c>
      <c r="F301" s="127"/>
      <c r="G301" s="127"/>
      <c r="H301" s="138">
        <f>H302</f>
        <v>799</v>
      </c>
      <c r="I301" s="138">
        <f t="shared" si="127"/>
        <v>0</v>
      </c>
      <c r="J301" s="166">
        <f t="shared" si="105"/>
        <v>0</v>
      </c>
    </row>
    <row r="302" spans="1:10" ht="51" x14ac:dyDescent="0.2">
      <c r="A302" s="135" t="s">
        <v>608</v>
      </c>
      <c r="B302" s="123"/>
      <c r="C302" s="131">
        <v>901</v>
      </c>
      <c r="D302" s="132" t="s">
        <v>275</v>
      </c>
      <c r="E302" s="133" t="s">
        <v>603</v>
      </c>
      <c r="F302" s="136"/>
      <c r="G302" s="136"/>
      <c r="H302" s="139">
        <f>H303</f>
        <v>799</v>
      </c>
      <c r="I302" s="139">
        <f t="shared" si="127"/>
        <v>0</v>
      </c>
      <c r="J302" s="185">
        <f t="shared" si="105"/>
        <v>0</v>
      </c>
    </row>
    <row r="303" spans="1:10" ht="25.5" x14ac:dyDescent="0.2">
      <c r="A303" s="135" t="s">
        <v>79</v>
      </c>
      <c r="B303" s="123"/>
      <c r="C303" s="131">
        <v>901</v>
      </c>
      <c r="D303" s="132" t="s">
        <v>275</v>
      </c>
      <c r="E303" s="133" t="s">
        <v>603</v>
      </c>
      <c r="F303" s="136" t="s">
        <v>80</v>
      </c>
      <c r="G303" s="136"/>
      <c r="H303" s="139">
        <f>H304+H305</f>
        <v>799</v>
      </c>
      <c r="I303" s="139">
        <f t="shared" ref="I303" si="128">I304+I305</f>
        <v>0</v>
      </c>
      <c r="J303" s="185">
        <f t="shared" si="105"/>
        <v>0</v>
      </c>
    </row>
    <row r="304" spans="1:10" x14ac:dyDescent="0.2">
      <c r="A304" s="135" t="s">
        <v>81</v>
      </c>
      <c r="B304" s="123"/>
      <c r="C304" s="131">
        <v>901</v>
      </c>
      <c r="D304" s="132" t="s">
        <v>275</v>
      </c>
      <c r="E304" s="133" t="s">
        <v>603</v>
      </c>
      <c r="F304" s="136" t="s">
        <v>82</v>
      </c>
      <c r="G304" s="136">
        <v>900302</v>
      </c>
      <c r="H304" s="139">
        <v>631</v>
      </c>
      <c r="I304" s="139">
        <v>0</v>
      </c>
      <c r="J304" s="185">
        <f t="shared" si="105"/>
        <v>0</v>
      </c>
    </row>
    <row r="305" spans="1:10" x14ac:dyDescent="0.2">
      <c r="A305" s="135" t="s">
        <v>81</v>
      </c>
      <c r="B305" s="123"/>
      <c r="C305" s="131">
        <v>901</v>
      </c>
      <c r="D305" s="132" t="s">
        <v>275</v>
      </c>
      <c r="E305" s="133" t="s">
        <v>603</v>
      </c>
      <c r="F305" s="136" t="s">
        <v>82</v>
      </c>
      <c r="G305" s="136">
        <v>900100</v>
      </c>
      <c r="H305" s="139">
        <v>168</v>
      </c>
      <c r="I305" s="139">
        <v>0</v>
      </c>
      <c r="J305" s="185">
        <f t="shared" si="105"/>
        <v>0</v>
      </c>
    </row>
    <row r="306" spans="1:10" ht="25.5" x14ac:dyDescent="0.2">
      <c r="A306" s="172" t="s">
        <v>606</v>
      </c>
      <c r="B306" s="123"/>
      <c r="C306" s="124">
        <v>901</v>
      </c>
      <c r="D306" s="125" t="s">
        <v>275</v>
      </c>
      <c r="E306" s="126" t="s">
        <v>174</v>
      </c>
      <c r="F306" s="127"/>
      <c r="G306" s="127"/>
      <c r="H306" s="138">
        <f>H307+H314+H318</f>
        <v>4288.5</v>
      </c>
      <c r="I306" s="138">
        <f t="shared" ref="I306" si="129">I307+I314+I318</f>
        <v>828</v>
      </c>
      <c r="J306" s="166">
        <f t="shared" si="105"/>
        <v>19.307450157397689</v>
      </c>
    </row>
    <row r="307" spans="1:10" x14ac:dyDescent="0.2">
      <c r="A307" s="172" t="s">
        <v>607</v>
      </c>
      <c r="B307" s="123"/>
      <c r="C307" s="124">
        <v>901</v>
      </c>
      <c r="D307" s="125" t="s">
        <v>275</v>
      </c>
      <c r="E307" s="126" t="s">
        <v>265</v>
      </c>
      <c r="F307" s="127"/>
      <c r="G307" s="127"/>
      <c r="H307" s="138">
        <f>H308+H311</f>
        <v>2550.8000000000002</v>
      </c>
      <c r="I307" s="138">
        <f t="shared" ref="I307" si="130">I308+I311</f>
        <v>623.4</v>
      </c>
      <c r="J307" s="166">
        <f t="shared" si="105"/>
        <v>24.43939156343108</v>
      </c>
    </row>
    <row r="308" spans="1:10" ht="38.25" x14ac:dyDescent="0.2">
      <c r="A308" s="135" t="s">
        <v>512</v>
      </c>
      <c r="B308" s="123"/>
      <c r="C308" s="131">
        <v>901</v>
      </c>
      <c r="D308" s="132" t="s">
        <v>275</v>
      </c>
      <c r="E308" s="133" t="s">
        <v>266</v>
      </c>
      <c r="F308" s="136"/>
      <c r="G308" s="136"/>
      <c r="H308" s="139">
        <f t="shared" ref="H308:I309" si="131">H309</f>
        <v>1690.8</v>
      </c>
      <c r="I308" s="139">
        <f t="shared" si="131"/>
        <v>398.5</v>
      </c>
      <c r="J308" s="185">
        <f t="shared" si="105"/>
        <v>23.56872486396972</v>
      </c>
    </row>
    <row r="309" spans="1:10" x14ac:dyDescent="0.2">
      <c r="A309" s="135" t="s">
        <v>68</v>
      </c>
      <c r="B309" s="123"/>
      <c r="C309" s="131">
        <v>901</v>
      </c>
      <c r="D309" s="132" t="s">
        <v>275</v>
      </c>
      <c r="E309" s="133" t="s">
        <v>266</v>
      </c>
      <c r="F309" s="136" t="s">
        <v>69</v>
      </c>
      <c r="G309" s="136"/>
      <c r="H309" s="139">
        <f t="shared" si="131"/>
        <v>1690.8</v>
      </c>
      <c r="I309" s="139">
        <f t="shared" si="131"/>
        <v>398.5</v>
      </c>
      <c r="J309" s="185">
        <f t="shared" si="105"/>
        <v>23.56872486396972</v>
      </c>
    </row>
    <row r="310" spans="1:10" ht="25.5" x14ac:dyDescent="0.2">
      <c r="A310" s="135" t="s">
        <v>70</v>
      </c>
      <c r="B310" s="123"/>
      <c r="C310" s="131">
        <v>901</v>
      </c>
      <c r="D310" s="132" t="s">
        <v>275</v>
      </c>
      <c r="E310" s="133" t="s">
        <v>266</v>
      </c>
      <c r="F310" s="136" t="s">
        <v>71</v>
      </c>
      <c r="G310" s="136">
        <v>900100</v>
      </c>
      <c r="H310" s="139">
        <v>1690.8</v>
      </c>
      <c r="I310" s="139">
        <v>398.5</v>
      </c>
      <c r="J310" s="185">
        <f t="shared" si="105"/>
        <v>23.56872486396972</v>
      </c>
    </row>
    <row r="311" spans="1:10" ht="25.5" x14ac:dyDescent="0.2">
      <c r="A311" s="135" t="s">
        <v>267</v>
      </c>
      <c r="B311" s="123"/>
      <c r="C311" s="131">
        <v>901</v>
      </c>
      <c r="D311" s="132" t="s">
        <v>275</v>
      </c>
      <c r="E311" s="133" t="s">
        <v>268</v>
      </c>
      <c r="F311" s="136"/>
      <c r="G311" s="136"/>
      <c r="H311" s="139">
        <f t="shared" ref="H311:I312" si="132">H312</f>
        <v>860</v>
      </c>
      <c r="I311" s="139">
        <f t="shared" si="132"/>
        <v>224.9</v>
      </c>
      <c r="J311" s="185">
        <f t="shared" si="105"/>
        <v>26.151162790697676</v>
      </c>
    </row>
    <row r="312" spans="1:10" x14ac:dyDescent="0.2">
      <c r="A312" s="135" t="s">
        <v>68</v>
      </c>
      <c r="B312" s="123"/>
      <c r="C312" s="131">
        <v>901</v>
      </c>
      <c r="D312" s="132" t="s">
        <v>275</v>
      </c>
      <c r="E312" s="133" t="s">
        <v>268</v>
      </c>
      <c r="F312" s="136" t="s">
        <v>69</v>
      </c>
      <c r="G312" s="136"/>
      <c r="H312" s="139">
        <f t="shared" si="132"/>
        <v>860</v>
      </c>
      <c r="I312" s="139">
        <f t="shared" si="132"/>
        <v>224.9</v>
      </c>
      <c r="J312" s="185">
        <f t="shared" si="105"/>
        <v>26.151162790697676</v>
      </c>
    </row>
    <row r="313" spans="1:10" ht="25.5" x14ac:dyDescent="0.2">
      <c r="A313" s="135" t="s">
        <v>70</v>
      </c>
      <c r="B313" s="123"/>
      <c r="C313" s="131">
        <v>901</v>
      </c>
      <c r="D313" s="132" t="s">
        <v>275</v>
      </c>
      <c r="E313" s="133" t="s">
        <v>268</v>
      </c>
      <c r="F313" s="136" t="s">
        <v>71</v>
      </c>
      <c r="G313" s="136">
        <v>900100</v>
      </c>
      <c r="H313" s="139">
        <v>860</v>
      </c>
      <c r="I313" s="139">
        <v>224.9</v>
      </c>
      <c r="J313" s="185">
        <f t="shared" si="105"/>
        <v>26.151162790697676</v>
      </c>
    </row>
    <row r="314" spans="1:10" x14ac:dyDescent="0.2">
      <c r="A314" s="172" t="s">
        <v>605</v>
      </c>
      <c r="B314" s="123"/>
      <c r="C314" s="124">
        <v>901</v>
      </c>
      <c r="D314" s="125" t="s">
        <v>275</v>
      </c>
      <c r="E314" s="126" t="s">
        <v>263</v>
      </c>
      <c r="F314" s="127"/>
      <c r="G314" s="136"/>
      <c r="H314" s="138">
        <f t="shared" ref="H314:I316" si="133">H315</f>
        <v>130.30000000000001</v>
      </c>
      <c r="I314" s="138">
        <f t="shared" si="133"/>
        <v>71.2</v>
      </c>
      <c r="J314" s="166">
        <f t="shared" si="105"/>
        <v>54.643131235610134</v>
      </c>
    </row>
    <row r="315" spans="1:10" x14ac:dyDescent="0.2">
      <c r="A315" s="193" t="s">
        <v>262</v>
      </c>
      <c r="B315" s="123"/>
      <c r="C315" s="131">
        <v>901</v>
      </c>
      <c r="D315" s="132" t="s">
        <v>275</v>
      </c>
      <c r="E315" s="133" t="s">
        <v>264</v>
      </c>
      <c r="F315" s="136"/>
      <c r="G315" s="136"/>
      <c r="H315" s="139">
        <f t="shared" si="133"/>
        <v>130.30000000000001</v>
      </c>
      <c r="I315" s="139">
        <f t="shared" si="133"/>
        <v>71.2</v>
      </c>
      <c r="J315" s="166">
        <f t="shared" si="105"/>
        <v>54.643131235610134</v>
      </c>
    </row>
    <row r="316" spans="1:10" x14ac:dyDescent="0.2">
      <c r="A316" s="135" t="s">
        <v>68</v>
      </c>
      <c r="B316" s="123"/>
      <c r="C316" s="131">
        <v>901</v>
      </c>
      <c r="D316" s="132" t="s">
        <v>275</v>
      </c>
      <c r="E316" s="133" t="s">
        <v>264</v>
      </c>
      <c r="F316" s="136" t="s">
        <v>69</v>
      </c>
      <c r="G316" s="136"/>
      <c r="H316" s="139">
        <f t="shared" si="133"/>
        <v>130.30000000000001</v>
      </c>
      <c r="I316" s="139">
        <f t="shared" si="133"/>
        <v>71.2</v>
      </c>
      <c r="J316" s="185">
        <f t="shared" si="105"/>
        <v>54.643131235610134</v>
      </c>
    </row>
    <row r="317" spans="1:10" ht="25.5" x14ac:dyDescent="0.2">
      <c r="A317" s="135" t="s">
        <v>70</v>
      </c>
      <c r="B317" s="123"/>
      <c r="C317" s="131">
        <v>901</v>
      </c>
      <c r="D317" s="132" t="s">
        <v>275</v>
      </c>
      <c r="E317" s="133" t="s">
        <v>264</v>
      </c>
      <c r="F317" s="136" t="s">
        <v>71</v>
      </c>
      <c r="G317" s="136">
        <v>900100</v>
      </c>
      <c r="H317" s="139">
        <v>130.30000000000001</v>
      </c>
      <c r="I317" s="139">
        <v>71.2</v>
      </c>
      <c r="J317" s="185">
        <f t="shared" si="105"/>
        <v>54.643131235610134</v>
      </c>
    </row>
    <row r="318" spans="1:10" x14ac:dyDescent="0.2">
      <c r="A318" s="172" t="s">
        <v>609</v>
      </c>
      <c r="B318" s="123"/>
      <c r="C318" s="124">
        <v>901</v>
      </c>
      <c r="D318" s="125" t="s">
        <v>275</v>
      </c>
      <c r="E318" s="126" t="s">
        <v>329</v>
      </c>
      <c r="F318" s="127"/>
      <c r="G318" s="136"/>
      <c r="H318" s="138">
        <f>H319+H322+H325</f>
        <v>1607.4</v>
      </c>
      <c r="I318" s="138">
        <f t="shared" ref="I318" si="134">I319+I322+I325</f>
        <v>133.4</v>
      </c>
      <c r="J318" s="166">
        <f t="shared" si="105"/>
        <v>8.2991165857907188</v>
      </c>
    </row>
    <row r="319" spans="1:10" x14ac:dyDescent="0.2">
      <c r="A319" s="193" t="s">
        <v>610</v>
      </c>
      <c r="B319" s="123"/>
      <c r="C319" s="131">
        <v>901</v>
      </c>
      <c r="D319" s="132" t="s">
        <v>275</v>
      </c>
      <c r="E319" s="133" t="s">
        <v>331</v>
      </c>
      <c r="F319" s="191"/>
      <c r="G319" s="136"/>
      <c r="H319" s="139">
        <f t="shared" ref="H319:I320" si="135">H320</f>
        <v>1117.4000000000001</v>
      </c>
      <c r="I319" s="139">
        <f t="shared" si="135"/>
        <v>94.4</v>
      </c>
      <c r="J319" s="185">
        <f t="shared" si="105"/>
        <v>8.4481832826203682</v>
      </c>
    </row>
    <row r="320" spans="1:10" x14ac:dyDescent="0.2">
      <c r="A320" s="135" t="s">
        <v>68</v>
      </c>
      <c r="B320" s="123"/>
      <c r="C320" s="131">
        <v>901</v>
      </c>
      <c r="D320" s="132" t="s">
        <v>275</v>
      </c>
      <c r="E320" s="133" t="s">
        <v>331</v>
      </c>
      <c r="F320" s="136" t="s">
        <v>69</v>
      </c>
      <c r="G320" s="136"/>
      <c r="H320" s="139">
        <f t="shared" si="135"/>
        <v>1117.4000000000001</v>
      </c>
      <c r="I320" s="139">
        <f t="shared" si="135"/>
        <v>94.4</v>
      </c>
      <c r="J320" s="185">
        <f t="shared" si="105"/>
        <v>8.4481832826203682</v>
      </c>
    </row>
    <row r="321" spans="1:10" ht="25.5" x14ac:dyDescent="0.2">
      <c r="A321" s="135" t="s">
        <v>70</v>
      </c>
      <c r="B321" s="123"/>
      <c r="C321" s="131">
        <v>901</v>
      </c>
      <c r="D321" s="132" t="s">
        <v>275</v>
      </c>
      <c r="E321" s="133" t="s">
        <v>331</v>
      </c>
      <c r="F321" s="136" t="s">
        <v>71</v>
      </c>
      <c r="G321" s="136">
        <v>900100</v>
      </c>
      <c r="H321" s="139">
        <v>1117.4000000000001</v>
      </c>
      <c r="I321" s="139">
        <v>94.4</v>
      </c>
      <c r="J321" s="185">
        <f t="shared" si="105"/>
        <v>8.4481832826203682</v>
      </c>
    </row>
    <row r="322" spans="1:10" ht="51" x14ac:dyDescent="0.2">
      <c r="A322" s="193" t="s">
        <v>611</v>
      </c>
      <c r="B322" s="123"/>
      <c r="C322" s="131">
        <v>901</v>
      </c>
      <c r="D322" s="132" t="s">
        <v>275</v>
      </c>
      <c r="E322" s="133" t="s">
        <v>332</v>
      </c>
      <c r="F322" s="191"/>
      <c r="G322" s="136"/>
      <c r="H322" s="139">
        <f t="shared" ref="H322:I323" si="136">H323</f>
        <v>240</v>
      </c>
      <c r="I322" s="139">
        <f t="shared" si="136"/>
        <v>39</v>
      </c>
      <c r="J322" s="185">
        <f t="shared" si="105"/>
        <v>16.25</v>
      </c>
    </row>
    <row r="323" spans="1:10" x14ac:dyDescent="0.2">
      <c r="A323" s="135" t="s">
        <v>68</v>
      </c>
      <c r="B323" s="123"/>
      <c r="C323" s="131">
        <v>901</v>
      </c>
      <c r="D323" s="132" t="s">
        <v>275</v>
      </c>
      <c r="E323" s="133" t="s">
        <v>332</v>
      </c>
      <c r="F323" s="136" t="s">
        <v>69</v>
      </c>
      <c r="G323" s="136"/>
      <c r="H323" s="139">
        <f t="shared" si="136"/>
        <v>240</v>
      </c>
      <c r="I323" s="139">
        <f t="shared" si="136"/>
        <v>39</v>
      </c>
      <c r="J323" s="185">
        <f t="shared" ref="J323:J379" si="137">I323/H323*100</f>
        <v>16.25</v>
      </c>
    </row>
    <row r="324" spans="1:10" ht="25.5" x14ac:dyDescent="0.2">
      <c r="A324" s="135" t="s">
        <v>70</v>
      </c>
      <c r="B324" s="123"/>
      <c r="C324" s="131">
        <v>901</v>
      </c>
      <c r="D324" s="132" t="s">
        <v>275</v>
      </c>
      <c r="E324" s="133" t="s">
        <v>332</v>
      </c>
      <c r="F324" s="136" t="s">
        <v>71</v>
      </c>
      <c r="G324" s="136">
        <v>900100</v>
      </c>
      <c r="H324" s="139">
        <v>240</v>
      </c>
      <c r="I324" s="139">
        <v>39</v>
      </c>
      <c r="J324" s="185">
        <f t="shared" si="137"/>
        <v>16.25</v>
      </c>
    </row>
    <row r="325" spans="1:10" ht="38.25" x14ac:dyDescent="0.2">
      <c r="A325" s="193" t="s">
        <v>612</v>
      </c>
      <c r="B325" s="123"/>
      <c r="C325" s="131">
        <v>901</v>
      </c>
      <c r="D325" s="132" t="s">
        <v>275</v>
      </c>
      <c r="E325" s="133" t="s">
        <v>333</v>
      </c>
      <c r="F325" s="191"/>
      <c r="G325" s="136"/>
      <c r="H325" s="139">
        <f t="shared" ref="H325:I326" si="138">H326</f>
        <v>250</v>
      </c>
      <c r="I325" s="139">
        <f t="shared" si="138"/>
        <v>0</v>
      </c>
      <c r="J325" s="185">
        <f t="shared" si="137"/>
        <v>0</v>
      </c>
    </row>
    <row r="326" spans="1:10" x14ac:dyDescent="0.2">
      <c r="A326" s="135" t="s">
        <v>68</v>
      </c>
      <c r="B326" s="123"/>
      <c r="C326" s="131">
        <v>901</v>
      </c>
      <c r="D326" s="132" t="s">
        <v>275</v>
      </c>
      <c r="E326" s="133" t="s">
        <v>333</v>
      </c>
      <c r="F326" s="136" t="s">
        <v>69</v>
      </c>
      <c r="G326" s="136"/>
      <c r="H326" s="139">
        <f t="shared" si="138"/>
        <v>250</v>
      </c>
      <c r="I326" s="139">
        <f t="shared" si="138"/>
        <v>0</v>
      </c>
      <c r="J326" s="185">
        <f t="shared" si="137"/>
        <v>0</v>
      </c>
    </row>
    <row r="327" spans="1:10" ht="25.5" x14ac:dyDescent="0.2">
      <c r="A327" s="135" t="s">
        <v>70</v>
      </c>
      <c r="B327" s="123"/>
      <c r="C327" s="131">
        <v>901</v>
      </c>
      <c r="D327" s="132" t="s">
        <v>275</v>
      </c>
      <c r="E327" s="133" t="s">
        <v>333</v>
      </c>
      <c r="F327" s="136" t="s">
        <v>71</v>
      </c>
      <c r="G327" s="136">
        <v>900100</v>
      </c>
      <c r="H327" s="139">
        <v>250</v>
      </c>
      <c r="I327" s="139">
        <v>0</v>
      </c>
      <c r="J327" s="185">
        <f t="shared" si="137"/>
        <v>0</v>
      </c>
    </row>
    <row r="328" spans="1:10" x14ac:dyDescent="0.2">
      <c r="A328" s="169" t="s">
        <v>91</v>
      </c>
      <c r="B328" s="123"/>
      <c r="C328" s="124">
        <v>901</v>
      </c>
      <c r="D328" s="125" t="s">
        <v>335</v>
      </c>
      <c r="E328" s="124"/>
      <c r="F328" s="124"/>
      <c r="G328" s="124"/>
      <c r="H328" s="138">
        <f t="shared" ref="H328:I328" si="139">H335+H341+H329</f>
        <v>2730</v>
      </c>
      <c r="I328" s="138">
        <f t="shared" si="139"/>
        <v>0</v>
      </c>
      <c r="J328" s="166">
        <f t="shared" si="137"/>
        <v>0</v>
      </c>
    </row>
    <row r="329" spans="1:10" ht="25.5" x14ac:dyDescent="0.2">
      <c r="A329" s="177" t="s">
        <v>203</v>
      </c>
      <c r="B329" s="126" t="s">
        <v>157</v>
      </c>
      <c r="C329" s="124">
        <v>901</v>
      </c>
      <c r="D329" s="125" t="s">
        <v>335</v>
      </c>
      <c r="E329" s="126" t="s">
        <v>172</v>
      </c>
      <c r="F329" s="124"/>
      <c r="G329" s="124"/>
      <c r="H329" s="138">
        <f>H330</f>
        <v>380</v>
      </c>
      <c r="I329" s="138">
        <f t="shared" ref="I329:I333" si="140">I330</f>
        <v>0</v>
      </c>
      <c r="J329" s="166">
        <f t="shared" si="137"/>
        <v>0</v>
      </c>
    </row>
    <row r="330" spans="1:10" ht="25.5" x14ac:dyDescent="0.2">
      <c r="A330" s="177" t="s">
        <v>204</v>
      </c>
      <c r="B330" s="126" t="s">
        <v>158</v>
      </c>
      <c r="C330" s="124">
        <v>901</v>
      </c>
      <c r="D330" s="125" t="s">
        <v>335</v>
      </c>
      <c r="E330" s="126" t="s">
        <v>173</v>
      </c>
      <c r="F330" s="131"/>
      <c r="G330" s="131"/>
      <c r="H330" s="138">
        <f>H331</f>
        <v>380</v>
      </c>
      <c r="I330" s="138">
        <f t="shared" si="140"/>
        <v>0</v>
      </c>
      <c r="J330" s="166">
        <f t="shared" si="137"/>
        <v>0</v>
      </c>
    </row>
    <row r="331" spans="1:10" x14ac:dyDescent="0.2">
      <c r="A331" s="122" t="s">
        <v>417</v>
      </c>
      <c r="B331" s="126"/>
      <c r="C331" s="124">
        <v>901</v>
      </c>
      <c r="D331" s="125" t="s">
        <v>335</v>
      </c>
      <c r="E331" s="126" t="s">
        <v>357</v>
      </c>
      <c r="F331" s="127"/>
      <c r="G331" s="127"/>
      <c r="H331" s="138">
        <f>H332</f>
        <v>380</v>
      </c>
      <c r="I331" s="138">
        <f t="shared" si="140"/>
        <v>0</v>
      </c>
      <c r="J331" s="166">
        <f t="shared" si="137"/>
        <v>0</v>
      </c>
    </row>
    <row r="332" spans="1:10" ht="38.25" x14ac:dyDescent="0.2">
      <c r="A332" s="135" t="s">
        <v>392</v>
      </c>
      <c r="B332" s="126"/>
      <c r="C332" s="131">
        <v>901</v>
      </c>
      <c r="D332" s="132" t="s">
        <v>335</v>
      </c>
      <c r="E332" s="133" t="s">
        <v>418</v>
      </c>
      <c r="F332" s="136"/>
      <c r="G332" s="136"/>
      <c r="H332" s="139">
        <f>H333</f>
        <v>380</v>
      </c>
      <c r="I332" s="139">
        <f t="shared" si="140"/>
        <v>0</v>
      </c>
      <c r="J332" s="185">
        <f t="shared" si="137"/>
        <v>0</v>
      </c>
    </row>
    <row r="333" spans="1:10" x14ac:dyDescent="0.2">
      <c r="A333" s="135" t="s">
        <v>68</v>
      </c>
      <c r="B333" s="126"/>
      <c r="C333" s="131">
        <v>901</v>
      </c>
      <c r="D333" s="132" t="s">
        <v>335</v>
      </c>
      <c r="E333" s="133" t="s">
        <v>418</v>
      </c>
      <c r="F333" s="136">
        <v>200</v>
      </c>
      <c r="G333" s="136"/>
      <c r="H333" s="139">
        <f>H334</f>
        <v>380</v>
      </c>
      <c r="I333" s="139">
        <f t="shared" si="140"/>
        <v>0</v>
      </c>
      <c r="J333" s="185">
        <f t="shared" si="137"/>
        <v>0</v>
      </c>
    </row>
    <row r="334" spans="1:10" ht="25.5" x14ac:dyDescent="0.2">
      <c r="A334" s="135" t="s">
        <v>70</v>
      </c>
      <c r="B334" s="126"/>
      <c r="C334" s="131">
        <v>901</v>
      </c>
      <c r="D334" s="132" t="s">
        <v>335</v>
      </c>
      <c r="E334" s="133" t="s">
        <v>418</v>
      </c>
      <c r="F334" s="136">
        <v>240</v>
      </c>
      <c r="G334" s="136">
        <v>900303</v>
      </c>
      <c r="H334" s="139">
        <v>380</v>
      </c>
      <c r="I334" s="139">
        <v>0</v>
      </c>
      <c r="J334" s="185">
        <f t="shared" si="137"/>
        <v>0</v>
      </c>
    </row>
    <row r="335" spans="1:10" x14ac:dyDescent="0.2">
      <c r="A335" s="177" t="s">
        <v>649</v>
      </c>
      <c r="B335" s="123"/>
      <c r="C335" s="124">
        <v>901</v>
      </c>
      <c r="D335" s="125" t="s">
        <v>335</v>
      </c>
      <c r="E335" s="126" t="s">
        <v>157</v>
      </c>
      <c r="F335" s="191"/>
      <c r="G335" s="191"/>
      <c r="H335" s="138">
        <f>H336</f>
        <v>1600</v>
      </c>
      <c r="I335" s="138">
        <f t="shared" ref="I335" si="141">I336</f>
        <v>0</v>
      </c>
      <c r="J335" s="166">
        <f t="shared" si="137"/>
        <v>0</v>
      </c>
    </row>
    <row r="336" spans="1:10" x14ac:dyDescent="0.2">
      <c r="A336" s="177" t="s">
        <v>650</v>
      </c>
      <c r="B336" s="123"/>
      <c r="C336" s="124">
        <v>901</v>
      </c>
      <c r="D336" s="125" t="s">
        <v>335</v>
      </c>
      <c r="E336" s="126" t="s">
        <v>336</v>
      </c>
      <c r="F336" s="134"/>
      <c r="G336" s="134"/>
      <c r="H336" s="138">
        <f t="shared" ref="H336:I339" si="142">H337</f>
        <v>1600</v>
      </c>
      <c r="I336" s="138">
        <f t="shared" si="142"/>
        <v>0</v>
      </c>
      <c r="J336" s="166">
        <f t="shared" si="137"/>
        <v>0</v>
      </c>
    </row>
    <row r="337" spans="1:10" ht="25.5" x14ac:dyDescent="0.2">
      <c r="A337" s="223" t="s">
        <v>408</v>
      </c>
      <c r="B337" s="123"/>
      <c r="C337" s="124">
        <v>901</v>
      </c>
      <c r="D337" s="125" t="s">
        <v>335</v>
      </c>
      <c r="E337" s="126" t="s">
        <v>337</v>
      </c>
      <c r="F337" s="127"/>
      <c r="G337" s="127"/>
      <c r="H337" s="138">
        <f t="shared" si="142"/>
        <v>1600</v>
      </c>
      <c r="I337" s="138">
        <f t="shared" si="142"/>
        <v>0</v>
      </c>
      <c r="J337" s="166">
        <f t="shared" si="137"/>
        <v>0</v>
      </c>
    </row>
    <row r="338" spans="1:10" x14ac:dyDescent="0.2">
      <c r="A338" s="193" t="s">
        <v>334</v>
      </c>
      <c r="B338" s="123"/>
      <c r="C338" s="131">
        <v>901</v>
      </c>
      <c r="D338" s="132" t="s">
        <v>335</v>
      </c>
      <c r="E338" s="133" t="s">
        <v>338</v>
      </c>
      <c r="F338" s="136"/>
      <c r="G338" s="136"/>
      <c r="H338" s="139">
        <f t="shared" si="142"/>
        <v>1600</v>
      </c>
      <c r="I338" s="139">
        <f t="shared" si="142"/>
        <v>0</v>
      </c>
      <c r="J338" s="185">
        <f t="shared" si="137"/>
        <v>0</v>
      </c>
    </row>
    <row r="339" spans="1:10" x14ac:dyDescent="0.2">
      <c r="A339" s="135" t="s">
        <v>72</v>
      </c>
      <c r="B339" s="123"/>
      <c r="C339" s="131">
        <v>901</v>
      </c>
      <c r="D339" s="132" t="s">
        <v>335</v>
      </c>
      <c r="E339" s="133" t="s">
        <v>338</v>
      </c>
      <c r="F339" s="136">
        <v>800</v>
      </c>
      <c r="G339" s="191"/>
      <c r="H339" s="139">
        <f t="shared" si="142"/>
        <v>1600</v>
      </c>
      <c r="I339" s="139">
        <f t="shared" si="142"/>
        <v>0</v>
      </c>
      <c r="J339" s="185">
        <f t="shared" si="137"/>
        <v>0</v>
      </c>
    </row>
    <row r="340" spans="1:10" ht="25.5" x14ac:dyDescent="0.2">
      <c r="A340" s="135" t="s">
        <v>92</v>
      </c>
      <c r="B340" s="123"/>
      <c r="C340" s="131">
        <v>901</v>
      </c>
      <c r="D340" s="132" t="s">
        <v>335</v>
      </c>
      <c r="E340" s="133" t="s">
        <v>338</v>
      </c>
      <c r="F340" s="136">
        <v>810</v>
      </c>
      <c r="G340" s="136">
        <v>900100</v>
      </c>
      <c r="H340" s="139">
        <v>1600</v>
      </c>
      <c r="I340" s="139">
        <v>0</v>
      </c>
      <c r="J340" s="185">
        <f t="shared" si="137"/>
        <v>0</v>
      </c>
    </row>
    <row r="341" spans="1:10" x14ac:dyDescent="0.2">
      <c r="A341" s="196" t="s">
        <v>633</v>
      </c>
      <c r="B341" s="123"/>
      <c r="C341" s="124">
        <v>901</v>
      </c>
      <c r="D341" s="125" t="s">
        <v>335</v>
      </c>
      <c r="E341" s="126" t="s">
        <v>169</v>
      </c>
      <c r="F341" s="187"/>
      <c r="G341" s="187"/>
      <c r="H341" s="138">
        <f>H347+H342</f>
        <v>750</v>
      </c>
      <c r="I341" s="138">
        <f t="shared" ref="I341" si="143">I347+I342</f>
        <v>0</v>
      </c>
      <c r="J341" s="166">
        <f t="shared" si="137"/>
        <v>0</v>
      </c>
    </row>
    <row r="342" spans="1:10" x14ac:dyDescent="0.2">
      <c r="A342" s="196" t="s">
        <v>639</v>
      </c>
      <c r="B342" s="123"/>
      <c r="C342" s="124">
        <v>901</v>
      </c>
      <c r="D342" s="125" t="s">
        <v>335</v>
      </c>
      <c r="E342" s="126" t="s">
        <v>634</v>
      </c>
      <c r="F342" s="187"/>
      <c r="G342" s="187"/>
      <c r="H342" s="138">
        <f>H343</f>
        <v>250</v>
      </c>
      <c r="I342" s="138">
        <f t="shared" ref="I342:I345" si="144">I343</f>
        <v>0</v>
      </c>
      <c r="J342" s="166">
        <f t="shared" si="137"/>
        <v>0</v>
      </c>
    </row>
    <row r="343" spans="1:10" ht="25.5" x14ac:dyDescent="0.2">
      <c r="A343" s="196" t="s">
        <v>640</v>
      </c>
      <c r="B343" s="123"/>
      <c r="C343" s="131">
        <v>901</v>
      </c>
      <c r="D343" s="132" t="s">
        <v>335</v>
      </c>
      <c r="E343" s="126" t="s">
        <v>635</v>
      </c>
      <c r="F343" s="187"/>
      <c r="G343" s="187"/>
      <c r="H343" s="138">
        <f>H344</f>
        <v>250</v>
      </c>
      <c r="I343" s="138">
        <f t="shared" si="144"/>
        <v>0</v>
      </c>
      <c r="J343" s="166">
        <f t="shared" si="137"/>
        <v>0</v>
      </c>
    </row>
    <row r="344" spans="1:10" ht="38.25" x14ac:dyDescent="0.2">
      <c r="A344" s="229" t="s">
        <v>641</v>
      </c>
      <c r="B344" s="123"/>
      <c r="C344" s="131">
        <v>901</v>
      </c>
      <c r="D344" s="132" t="s">
        <v>335</v>
      </c>
      <c r="E344" s="133" t="s">
        <v>636</v>
      </c>
      <c r="F344" s="187"/>
      <c r="G344" s="187"/>
      <c r="H344" s="138">
        <f>H345</f>
        <v>250</v>
      </c>
      <c r="I344" s="138">
        <f t="shared" si="144"/>
        <v>0</v>
      </c>
      <c r="J344" s="166">
        <f t="shared" si="137"/>
        <v>0</v>
      </c>
    </row>
    <row r="345" spans="1:10" x14ac:dyDescent="0.2">
      <c r="A345" s="135" t="s">
        <v>68</v>
      </c>
      <c r="B345" s="123"/>
      <c r="C345" s="131">
        <v>901</v>
      </c>
      <c r="D345" s="132" t="s">
        <v>335</v>
      </c>
      <c r="E345" s="133" t="s">
        <v>636</v>
      </c>
      <c r="F345" s="136" t="s">
        <v>69</v>
      </c>
      <c r="G345" s="136"/>
      <c r="H345" s="139">
        <f>H346</f>
        <v>250</v>
      </c>
      <c r="I345" s="139">
        <f t="shared" si="144"/>
        <v>0</v>
      </c>
      <c r="J345" s="185">
        <f t="shared" si="137"/>
        <v>0</v>
      </c>
    </row>
    <row r="346" spans="1:10" ht="25.5" x14ac:dyDescent="0.2">
      <c r="A346" s="135" t="s">
        <v>70</v>
      </c>
      <c r="B346" s="123"/>
      <c r="C346" s="131">
        <v>901</v>
      </c>
      <c r="D346" s="132" t="s">
        <v>335</v>
      </c>
      <c r="E346" s="133" t="s">
        <v>636</v>
      </c>
      <c r="F346" s="136" t="s">
        <v>71</v>
      </c>
      <c r="G346" s="136">
        <v>900100</v>
      </c>
      <c r="H346" s="139">
        <v>250</v>
      </c>
      <c r="I346" s="139">
        <v>0</v>
      </c>
      <c r="J346" s="185">
        <f t="shared" si="137"/>
        <v>0</v>
      </c>
    </row>
    <row r="347" spans="1:10" x14ac:dyDescent="0.2">
      <c r="A347" s="196" t="s">
        <v>630</v>
      </c>
      <c r="B347" s="123"/>
      <c r="C347" s="124">
        <v>901</v>
      </c>
      <c r="D347" s="125" t="s">
        <v>335</v>
      </c>
      <c r="E347" s="126" t="s">
        <v>214</v>
      </c>
      <c r="F347" s="136"/>
      <c r="G347" s="136"/>
      <c r="H347" s="138">
        <f>H348</f>
        <v>500</v>
      </c>
      <c r="I347" s="138">
        <f t="shared" ref="I347" si="145">I348</f>
        <v>0</v>
      </c>
      <c r="J347" s="166">
        <f t="shared" si="137"/>
        <v>0</v>
      </c>
    </row>
    <row r="348" spans="1:10" ht="28.5" customHeight="1" x14ac:dyDescent="0.2">
      <c r="A348" s="230" t="s">
        <v>642</v>
      </c>
      <c r="B348" s="123"/>
      <c r="C348" s="124">
        <v>901</v>
      </c>
      <c r="D348" s="125" t="s">
        <v>335</v>
      </c>
      <c r="E348" s="126" t="s">
        <v>637</v>
      </c>
      <c r="F348" s="187"/>
      <c r="G348" s="187"/>
      <c r="H348" s="138">
        <f t="shared" ref="H348:I350" si="146">H349</f>
        <v>500</v>
      </c>
      <c r="I348" s="138">
        <f t="shared" si="146"/>
        <v>0</v>
      </c>
      <c r="J348" s="166">
        <f t="shared" si="137"/>
        <v>0</v>
      </c>
    </row>
    <row r="349" spans="1:10" ht="25.5" x14ac:dyDescent="0.2">
      <c r="A349" s="231" t="s">
        <v>359</v>
      </c>
      <c r="B349" s="123"/>
      <c r="C349" s="131">
        <v>901</v>
      </c>
      <c r="D349" s="132" t="s">
        <v>335</v>
      </c>
      <c r="E349" s="133" t="s">
        <v>638</v>
      </c>
      <c r="F349" s="192"/>
      <c r="G349" s="192"/>
      <c r="H349" s="139">
        <f t="shared" si="146"/>
        <v>500</v>
      </c>
      <c r="I349" s="139">
        <f t="shared" si="146"/>
        <v>0</v>
      </c>
      <c r="J349" s="185">
        <f t="shared" si="137"/>
        <v>0</v>
      </c>
    </row>
    <row r="350" spans="1:10" x14ac:dyDescent="0.2">
      <c r="A350" s="135" t="s">
        <v>68</v>
      </c>
      <c r="B350" s="123"/>
      <c r="C350" s="131">
        <v>901</v>
      </c>
      <c r="D350" s="132" t="s">
        <v>335</v>
      </c>
      <c r="E350" s="133" t="s">
        <v>638</v>
      </c>
      <c r="F350" s="136" t="s">
        <v>69</v>
      </c>
      <c r="G350" s="136"/>
      <c r="H350" s="139">
        <f t="shared" si="146"/>
        <v>500</v>
      </c>
      <c r="I350" s="139">
        <f t="shared" si="146"/>
        <v>0</v>
      </c>
      <c r="J350" s="185">
        <f t="shared" si="137"/>
        <v>0</v>
      </c>
    </row>
    <row r="351" spans="1:10" ht="25.5" x14ac:dyDescent="0.2">
      <c r="A351" s="135" t="s">
        <v>70</v>
      </c>
      <c r="B351" s="123"/>
      <c r="C351" s="131">
        <v>901</v>
      </c>
      <c r="D351" s="132" t="s">
        <v>335</v>
      </c>
      <c r="E351" s="133" t="s">
        <v>638</v>
      </c>
      <c r="F351" s="136" t="s">
        <v>71</v>
      </c>
      <c r="G351" s="136">
        <v>900100</v>
      </c>
      <c r="H351" s="139">
        <v>500</v>
      </c>
      <c r="I351" s="139">
        <v>0</v>
      </c>
      <c r="J351" s="185">
        <f t="shared" si="137"/>
        <v>0</v>
      </c>
    </row>
    <row r="352" spans="1:10" x14ac:dyDescent="0.2">
      <c r="A352" s="172" t="s">
        <v>93</v>
      </c>
      <c r="B352" s="232" t="s">
        <v>59</v>
      </c>
      <c r="C352" s="232">
        <v>901</v>
      </c>
      <c r="D352" s="126" t="s">
        <v>387</v>
      </c>
      <c r="E352" s="133"/>
      <c r="F352" s="136"/>
      <c r="G352" s="136"/>
      <c r="H352" s="138">
        <f>H353+H366+H400</f>
        <v>813467.09999999986</v>
      </c>
      <c r="I352" s="138">
        <f>I353+I366+I400</f>
        <v>80523.099999999991</v>
      </c>
      <c r="J352" s="166">
        <f t="shared" si="137"/>
        <v>9.8987531272008411</v>
      </c>
    </row>
    <row r="353" spans="1:10" x14ac:dyDescent="0.2">
      <c r="A353" s="172" t="s">
        <v>94</v>
      </c>
      <c r="B353" s="232">
        <v>901</v>
      </c>
      <c r="C353" s="232">
        <v>901</v>
      </c>
      <c r="D353" s="126" t="s">
        <v>310</v>
      </c>
      <c r="E353" s="133"/>
      <c r="F353" s="136"/>
      <c r="G353" s="136"/>
      <c r="H353" s="138">
        <f>H360+H354</f>
        <v>8449</v>
      </c>
      <c r="I353" s="138">
        <f>I360+I354</f>
        <v>0</v>
      </c>
      <c r="J353" s="166">
        <f t="shared" si="137"/>
        <v>0</v>
      </c>
    </row>
    <row r="354" spans="1:10" ht="25.5" x14ac:dyDescent="0.2">
      <c r="A354" s="169" t="s">
        <v>544</v>
      </c>
      <c r="B354" s="232"/>
      <c r="C354" s="124">
        <v>901</v>
      </c>
      <c r="D354" s="125" t="s">
        <v>310</v>
      </c>
      <c r="E354" s="202" t="s">
        <v>148</v>
      </c>
      <c r="F354" s="136"/>
      <c r="G354" s="136"/>
      <c r="H354" s="138">
        <f>H355</f>
        <v>4949</v>
      </c>
      <c r="I354" s="138">
        <f t="shared" ref="I354:I358" si="147">I355</f>
        <v>0</v>
      </c>
      <c r="J354" s="166">
        <f t="shared" si="137"/>
        <v>0</v>
      </c>
    </row>
    <row r="355" spans="1:10" x14ac:dyDescent="0.2">
      <c r="A355" s="196" t="s">
        <v>539</v>
      </c>
      <c r="B355" s="232"/>
      <c r="C355" s="131">
        <v>901</v>
      </c>
      <c r="D355" s="132" t="s">
        <v>310</v>
      </c>
      <c r="E355" s="202" t="s">
        <v>541</v>
      </c>
      <c r="F355" s="136"/>
      <c r="G355" s="136"/>
      <c r="H355" s="138">
        <f>H356</f>
        <v>4949</v>
      </c>
      <c r="I355" s="138">
        <f t="shared" si="147"/>
        <v>0</v>
      </c>
      <c r="J355" s="166">
        <f t="shared" si="137"/>
        <v>0</v>
      </c>
    </row>
    <row r="356" spans="1:10" ht="25.5" x14ac:dyDescent="0.2">
      <c r="A356" s="135" t="s">
        <v>775</v>
      </c>
      <c r="B356" s="232"/>
      <c r="C356" s="131">
        <v>901</v>
      </c>
      <c r="D356" s="132" t="s">
        <v>310</v>
      </c>
      <c r="E356" s="202" t="s">
        <v>777</v>
      </c>
      <c r="F356" s="136"/>
      <c r="G356" s="136"/>
      <c r="H356" s="138">
        <f>H357</f>
        <v>4949</v>
      </c>
      <c r="I356" s="138">
        <f t="shared" si="147"/>
        <v>0</v>
      </c>
      <c r="J356" s="166">
        <f t="shared" si="137"/>
        <v>0</v>
      </c>
    </row>
    <row r="357" spans="1:10" ht="25.5" x14ac:dyDescent="0.2">
      <c r="A357" s="135" t="s">
        <v>776</v>
      </c>
      <c r="B357" s="232"/>
      <c r="C357" s="131">
        <v>901</v>
      </c>
      <c r="D357" s="132" t="s">
        <v>310</v>
      </c>
      <c r="E357" s="203" t="s">
        <v>778</v>
      </c>
      <c r="F357" s="136"/>
      <c r="G357" s="136"/>
      <c r="H357" s="139">
        <f>H358</f>
        <v>4949</v>
      </c>
      <c r="I357" s="139">
        <f t="shared" si="147"/>
        <v>0</v>
      </c>
      <c r="J357" s="185">
        <f t="shared" si="137"/>
        <v>0</v>
      </c>
    </row>
    <row r="358" spans="1:10" x14ac:dyDescent="0.2">
      <c r="A358" s="135" t="s">
        <v>68</v>
      </c>
      <c r="B358" s="232"/>
      <c r="C358" s="131">
        <v>901</v>
      </c>
      <c r="D358" s="132" t="s">
        <v>310</v>
      </c>
      <c r="E358" s="203" t="s">
        <v>778</v>
      </c>
      <c r="F358" s="136" t="s">
        <v>69</v>
      </c>
      <c r="G358" s="136"/>
      <c r="H358" s="139">
        <f>H359</f>
        <v>4949</v>
      </c>
      <c r="I358" s="139">
        <f t="shared" si="147"/>
        <v>0</v>
      </c>
      <c r="J358" s="185">
        <f t="shared" si="137"/>
        <v>0</v>
      </c>
    </row>
    <row r="359" spans="1:10" ht="25.5" x14ac:dyDescent="0.2">
      <c r="A359" s="135" t="s">
        <v>70</v>
      </c>
      <c r="B359" s="232"/>
      <c r="C359" s="131">
        <v>901</v>
      </c>
      <c r="D359" s="132" t="s">
        <v>310</v>
      </c>
      <c r="E359" s="203" t="s">
        <v>778</v>
      </c>
      <c r="F359" s="136" t="s">
        <v>71</v>
      </c>
      <c r="G359" s="136">
        <v>900100</v>
      </c>
      <c r="H359" s="139">
        <v>4949</v>
      </c>
      <c r="I359" s="139">
        <v>0</v>
      </c>
      <c r="J359" s="185">
        <f t="shared" si="137"/>
        <v>0</v>
      </c>
    </row>
    <row r="360" spans="1:10" x14ac:dyDescent="0.2">
      <c r="A360" s="172" t="s">
        <v>740</v>
      </c>
      <c r="B360" s="232"/>
      <c r="C360" s="232">
        <v>901</v>
      </c>
      <c r="D360" s="168" t="s">
        <v>310</v>
      </c>
      <c r="E360" s="126" t="s">
        <v>178</v>
      </c>
      <c r="F360" s="171"/>
      <c r="G360" s="171"/>
      <c r="H360" s="138">
        <f>H361</f>
        <v>3500</v>
      </c>
      <c r="I360" s="138">
        <f t="shared" ref="I360:I364" si="148">I361</f>
        <v>0</v>
      </c>
      <c r="J360" s="166">
        <f t="shared" si="137"/>
        <v>0</v>
      </c>
    </row>
    <row r="361" spans="1:10" x14ac:dyDescent="0.2">
      <c r="A361" s="172" t="s">
        <v>745</v>
      </c>
      <c r="B361" s="232"/>
      <c r="C361" s="232">
        <v>901</v>
      </c>
      <c r="D361" s="125" t="s">
        <v>310</v>
      </c>
      <c r="E361" s="126" t="s">
        <v>327</v>
      </c>
      <c r="F361" s="197"/>
      <c r="G361" s="197"/>
      <c r="H361" s="138">
        <f>H362</f>
        <v>3500</v>
      </c>
      <c r="I361" s="138">
        <f t="shared" si="148"/>
        <v>0</v>
      </c>
      <c r="J361" s="166">
        <f t="shared" si="137"/>
        <v>0</v>
      </c>
    </row>
    <row r="362" spans="1:10" ht="25.5" x14ac:dyDescent="0.2">
      <c r="A362" s="211" t="s">
        <v>746</v>
      </c>
      <c r="B362" s="232"/>
      <c r="C362" s="232">
        <v>901</v>
      </c>
      <c r="D362" s="125" t="s">
        <v>310</v>
      </c>
      <c r="E362" s="126" t="s">
        <v>339</v>
      </c>
      <c r="F362" s="197"/>
      <c r="G362" s="197"/>
      <c r="H362" s="138">
        <f>H363</f>
        <v>3500</v>
      </c>
      <c r="I362" s="138">
        <f t="shared" si="148"/>
        <v>0</v>
      </c>
      <c r="J362" s="166">
        <f t="shared" si="137"/>
        <v>0</v>
      </c>
    </row>
    <row r="363" spans="1:10" ht="25.5" x14ac:dyDescent="0.2">
      <c r="A363" s="219" t="s">
        <v>787</v>
      </c>
      <c r="B363" s="232"/>
      <c r="C363" s="131">
        <v>901</v>
      </c>
      <c r="D363" s="132" t="s">
        <v>310</v>
      </c>
      <c r="E363" s="133" t="s">
        <v>786</v>
      </c>
      <c r="F363" s="136"/>
      <c r="G363" s="136"/>
      <c r="H363" s="139">
        <f>H364</f>
        <v>3500</v>
      </c>
      <c r="I363" s="139">
        <f t="shared" si="148"/>
        <v>0</v>
      </c>
      <c r="J363" s="185">
        <f t="shared" si="137"/>
        <v>0</v>
      </c>
    </row>
    <row r="364" spans="1:10" x14ac:dyDescent="0.2">
      <c r="A364" s="135" t="s">
        <v>68</v>
      </c>
      <c r="B364" s="232"/>
      <c r="C364" s="131">
        <v>901</v>
      </c>
      <c r="D364" s="132" t="s">
        <v>310</v>
      </c>
      <c r="E364" s="133" t="s">
        <v>786</v>
      </c>
      <c r="F364" s="136" t="s">
        <v>69</v>
      </c>
      <c r="G364" s="136"/>
      <c r="H364" s="139">
        <f>H365</f>
        <v>3500</v>
      </c>
      <c r="I364" s="139">
        <f t="shared" si="148"/>
        <v>0</v>
      </c>
      <c r="J364" s="185">
        <f t="shared" si="137"/>
        <v>0</v>
      </c>
    </row>
    <row r="365" spans="1:10" ht="25.5" x14ac:dyDescent="0.2">
      <c r="A365" s="135" t="s">
        <v>70</v>
      </c>
      <c r="B365" s="232"/>
      <c r="C365" s="131">
        <v>901</v>
      </c>
      <c r="D365" s="132" t="s">
        <v>310</v>
      </c>
      <c r="E365" s="133" t="s">
        <v>786</v>
      </c>
      <c r="F365" s="136" t="s">
        <v>71</v>
      </c>
      <c r="G365" s="136">
        <v>900100</v>
      </c>
      <c r="H365" s="139">
        <v>3500</v>
      </c>
      <c r="I365" s="139">
        <v>0</v>
      </c>
      <c r="J365" s="185">
        <f t="shared" si="137"/>
        <v>0</v>
      </c>
    </row>
    <row r="366" spans="1:10" x14ac:dyDescent="0.2">
      <c r="A366" s="122" t="s">
        <v>311</v>
      </c>
      <c r="B366" s="137"/>
      <c r="C366" s="124">
        <v>901</v>
      </c>
      <c r="D366" s="125" t="s">
        <v>312</v>
      </c>
      <c r="E366" s="126"/>
      <c r="F366" s="127"/>
      <c r="G366" s="127"/>
      <c r="H366" s="138">
        <f>H367</f>
        <v>127999.7</v>
      </c>
      <c r="I366" s="138">
        <f t="shared" ref="I366" si="149">I367</f>
        <v>23727.200000000001</v>
      </c>
      <c r="J366" s="166">
        <f t="shared" si="137"/>
        <v>18.536918445902607</v>
      </c>
    </row>
    <row r="367" spans="1:10" ht="25.5" x14ac:dyDescent="0.2">
      <c r="A367" s="196" t="s">
        <v>544</v>
      </c>
      <c r="B367" s="123"/>
      <c r="C367" s="124">
        <v>901</v>
      </c>
      <c r="D367" s="125" t="s">
        <v>312</v>
      </c>
      <c r="E367" s="126" t="s">
        <v>148</v>
      </c>
      <c r="F367" s="191"/>
      <c r="G367" s="191"/>
      <c r="H367" s="138">
        <f>H378+H395+H373+H368</f>
        <v>127999.7</v>
      </c>
      <c r="I367" s="138">
        <f>I378+I395+I373+I368</f>
        <v>23727.200000000001</v>
      </c>
      <c r="J367" s="166">
        <f t="shared" si="137"/>
        <v>18.536918445902607</v>
      </c>
    </row>
    <row r="368" spans="1:10" x14ac:dyDescent="0.2">
      <c r="A368" s="196" t="s">
        <v>805</v>
      </c>
      <c r="B368" s="123"/>
      <c r="C368" s="124">
        <v>901</v>
      </c>
      <c r="D368" s="125" t="s">
        <v>312</v>
      </c>
      <c r="E368" s="126" t="s">
        <v>713</v>
      </c>
      <c r="F368" s="191"/>
      <c r="G368" s="191"/>
      <c r="H368" s="138">
        <f>H369</f>
        <v>8949.9</v>
      </c>
      <c r="I368" s="138">
        <f t="shared" ref="I368:I369" si="150">I369</f>
        <v>180.7</v>
      </c>
      <c r="J368" s="166">
        <f t="shared" si="137"/>
        <v>2.0190169722566731</v>
      </c>
    </row>
    <row r="369" spans="1:10" ht="38.25" x14ac:dyDescent="0.2">
      <c r="A369" s="196" t="s">
        <v>806</v>
      </c>
      <c r="B369" s="123"/>
      <c r="C369" s="124">
        <v>901</v>
      </c>
      <c r="D369" s="125" t="s">
        <v>312</v>
      </c>
      <c r="E369" s="126" t="s">
        <v>149</v>
      </c>
      <c r="F369" s="191"/>
      <c r="G369" s="191"/>
      <c r="H369" s="138">
        <f>H370</f>
        <v>8949.9</v>
      </c>
      <c r="I369" s="138">
        <f t="shared" si="150"/>
        <v>180.7</v>
      </c>
      <c r="J369" s="166">
        <f t="shared" si="137"/>
        <v>2.0190169722566731</v>
      </c>
    </row>
    <row r="370" spans="1:10" ht="18" customHeight="1" x14ac:dyDescent="0.2">
      <c r="A370" s="135" t="s">
        <v>807</v>
      </c>
      <c r="B370" s="123"/>
      <c r="C370" s="131">
        <v>901</v>
      </c>
      <c r="D370" s="132" t="s">
        <v>312</v>
      </c>
      <c r="E370" s="203" t="s">
        <v>808</v>
      </c>
      <c r="F370" s="136"/>
      <c r="G370" s="136"/>
      <c r="H370" s="139">
        <f>H371</f>
        <v>8949.9</v>
      </c>
      <c r="I370" s="139">
        <f t="shared" ref="I370:I371" si="151">I371</f>
        <v>180.7</v>
      </c>
      <c r="J370" s="185">
        <f t="shared" si="137"/>
        <v>2.0190169722566731</v>
      </c>
    </row>
    <row r="371" spans="1:10" x14ac:dyDescent="0.2">
      <c r="A371" s="135" t="s">
        <v>95</v>
      </c>
      <c r="B371" s="123"/>
      <c r="C371" s="131">
        <v>901</v>
      </c>
      <c r="D371" s="132" t="s">
        <v>312</v>
      </c>
      <c r="E371" s="203" t="s">
        <v>808</v>
      </c>
      <c r="F371" s="136" t="s">
        <v>96</v>
      </c>
      <c r="G371" s="136"/>
      <c r="H371" s="139">
        <f>H372</f>
        <v>8949.9</v>
      </c>
      <c r="I371" s="139">
        <f t="shared" si="151"/>
        <v>180.7</v>
      </c>
      <c r="J371" s="185">
        <f t="shared" si="137"/>
        <v>2.0190169722566731</v>
      </c>
    </row>
    <row r="372" spans="1:10" x14ac:dyDescent="0.2">
      <c r="A372" s="135" t="s">
        <v>97</v>
      </c>
      <c r="B372" s="123"/>
      <c r="C372" s="131">
        <v>901</v>
      </c>
      <c r="D372" s="132" t="s">
        <v>312</v>
      </c>
      <c r="E372" s="203" t="s">
        <v>808</v>
      </c>
      <c r="F372" s="136" t="s">
        <v>98</v>
      </c>
      <c r="G372" s="136">
        <v>900100</v>
      </c>
      <c r="H372" s="139">
        <v>8949.9</v>
      </c>
      <c r="I372" s="139">
        <v>180.7</v>
      </c>
      <c r="J372" s="185">
        <f t="shared" si="137"/>
        <v>2.0190169722566731</v>
      </c>
    </row>
    <row r="373" spans="1:10" x14ac:dyDescent="0.2">
      <c r="A373" s="122" t="s">
        <v>414</v>
      </c>
      <c r="B373" s="123"/>
      <c r="C373" s="124">
        <v>901</v>
      </c>
      <c r="D373" s="125" t="s">
        <v>312</v>
      </c>
      <c r="E373" s="202" t="s">
        <v>415</v>
      </c>
      <c r="F373" s="127"/>
      <c r="G373" s="127"/>
      <c r="H373" s="138">
        <f>H374</f>
        <v>1500</v>
      </c>
      <c r="I373" s="138">
        <f t="shared" ref="I373" si="152">I374</f>
        <v>0</v>
      </c>
      <c r="J373" s="166">
        <f t="shared" si="137"/>
        <v>0</v>
      </c>
    </row>
    <row r="374" spans="1:10" ht="38.25" x14ac:dyDescent="0.2">
      <c r="A374" s="233" t="s">
        <v>792</v>
      </c>
      <c r="B374" s="123"/>
      <c r="C374" s="124">
        <v>901</v>
      </c>
      <c r="D374" s="125" t="s">
        <v>312</v>
      </c>
      <c r="E374" s="202" t="s">
        <v>791</v>
      </c>
      <c r="F374" s="127"/>
      <c r="G374" s="127"/>
      <c r="H374" s="138">
        <f>H375</f>
        <v>1500</v>
      </c>
      <c r="I374" s="138">
        <f t="shared" ref="I374:I376" si="153">I375</f>
        <v>0</v>
      </c>
      <c r="J374" s="166">
        <f t="shared" si="137"/>
        <v>0</v>
      </c>
    </row>
    <row r="375" spans="1:10" ht="25.5" x14ac:dyDescent="0.2">
      <c r="A375" s="135" t="s">
        <v>804</v>
      </c>
      <c r="B375" s="123"/>
      <c r="C375" s="131">
        <v>901</v>
      </c>
      <c r="D375" s="132" t="s">
        <v>312</v>
      </c>
      <c r="E375" s="131" t="s">
        <v>803</v>
      </c>
      <c r="F375" s="136"/>
      <c r="G375" s="136"/>
      <c r="H375" s="139">
        <f>H376</f>
        <v>1500</v>
      </c>
      <c r="I375" s="139">
        <f t="shared" si="153"/>
        <v>0</v>
      </c>
      <c r="J375" s="185">
        <f t="shared" si="137"/>
        <v>0</v>
      </c>
    </row>
    <row r="376" spans="1:10" x14ac:dyDescent="0.2">
      <c r="A376" s="135" t="s">
        <v>95</v>
      </c>
      <c r="B376" s="123"/>
      <c r="C376" s="131">
        <v>901</v>
      </c>
      <c r="D376" s="132" t="s">
        <v>312</v>
      </c>
      <c r="E376" s="234" t="s">
        <v>803</v>
      </c>
      <c r="F376" s="136">
        <v>400</v>
      </c>
      <c r="G376" s="136"/>
      <c r="H376" s="139">
        <f>H377</f>
        <v>1500</v>
      </c>
      <c r="I376" s="139">
        <f t="shared" si="153"/>
        <v>0</v>
      </c>
      <c r="J376" s="185">
        <f t="shared" si="137"/>
        <v>0</v>
      </c>
    </row>
    <row r="377" spans="1:10" x14ac:dyDescent="0.2">
      <c r="A377" s="135" t="s">
        <v>97</v>
      </c>
      <c r="B377" s="123"/>
      <c r="C377" s="131">
        <v>901</v>
      </c>
      <c r="D377" s="132" t="s">
        <v>312</v>
      </c>
      <c r="E377" s="234" t="s">
        <v>803</v>
      </c>
      <c r="F377" s="136">
        <v>410</v>
      </c>
      <c r="G377" s="136">
        <v>900100</v>
      </c>
      <c r="H377" s="139">
        <v>1500</v>
      </c>
      <c r="I377" s="139">
        <v>0</v>
      </c>
      <c r="J377" s="185">
        <f t="shared" si="137"/>
        <v>0</v>
      </c>
    </row>
    <row r="378" spans="1:10" x14ac:dyDescent="0.2">
      <c r="A378" s="196" t="s">
        <v>707</v>
      </c>
      <c r="B378" s="123"/>
      <c r="C378" s="124">
        <v>901</v>
      </c>
      <c r="D378" s="125" t="s">
        <v>312</v>
      </c>
      <c r="E378" s="126" t="s">
        <v>150</v>
      </c>
      <c r="F378" s="215"/>
      <c r="G378" s="215"/>
      <c r="H378" s="138">
        <f>H379+H388+H384</f>
        <v>114296.6</v>
      </c>
      <c r="I378" s="138">
        <f>I379+I388</f>
        <v>23460.9</v>
      </c>
      <c r="J378" s="166">
        <f t="shared" si="137"/>
        <v>20.526332366842059</v>
      </c>
    </row>
    <row r="379" spans="1:10" ht="24" customHeight="1" x14ac:dyDescent="0.2">
      <c r="A379" s="198" t="s">
        <v>708</v>
      </c>
      <c r="B379" s="123"/>
      <c r="C379" s="124"/>
      <c r="D379" s="125" t="s">
        <v>312</v>
      </c>
      <c r="E379" s="126" t="s">
        <v>151</v>
      </c>
      <c r="F379" s="127"/>
      <c r="G379" s="127"/>
      <c r="H379" s="138">
        <f>H380</f>
        <v>56015.600000000006</v>
      </c>
      <c r="I379" s="138">
        <f>I380</f>
        <v>23460.9</v>
      </c>
      <c r="J379" s="166">
        <f t="shared" si="137"/>
        <v>41.882796935139496</v>
      </c>
    </row>
    <row r="380" spans="1:10" ht="15" customHeight="1" x14ac:dyDescent="0.2">
      <c r="A380" s="199" t="s">
        <v>709</v>
      </c>
      <c r="B380" s="123"/>
      <c r="C380" s="131">
        <v>901</v>
      </c>
      <c r="D380" s="132" t="s">
        <v>312</v>
      </c>
      <c r="E380" s="133" t="s">
        <v>430</v>
      </c>
      <c r="F380" s="191"/>
      <c r="G380" s="191"/>
      <c r="H380" s="139">
        <f>H381</f>
        <v>56015.600000000006</v>
      </c>
      <c r="I380" s="139">
        <f>I381</f>
        <v>23460.9</v>
      </c>
      <c r="J380" s="185">
        <f t="shared" ref="J380:J439" si="154">I380/H380*100</f>
        <v>41.882796935139496</v>
      </c>
    </row>
    <row r="381" spans="1:10" ht="18.75" customHeight="1" x14ac:dyDescent="0.2">
      <c r="A381" s="135" t="s">
        <v>68</v>
      </c>
      <c r="B381" s="123"/>
      <c r="C381" s="131">
        <v>901</v>
      </c>
      <c r="D381" s="132" t="s">
        <v>312</v>
      </c>
      <c r="E381" s="133" t="s">
        <v>430</v>
      </c>
      <c r="F381" s="136">
        <v>200</v>
      </c>
      <c r="G381" s="136"/>
      <c r="H381" s="139">
        <f>H382+H383</f>
        <v>56015.600000000006</v>
      </c>
      <c r="I381" s="139">
        <f>I382+I383</f>
        <v>23460.9</v>
      </c>
      <c r="J381" s="185">
        <f t="shared" si="154"/>
        <v>41.882796935139496</v>
      </c>
    </row>
    <row r="382" spans="1:10" ht="15" customHeight="1" x14ac:dyDescent="0.2">
      <c r="A382" s="135" t="s">
        <v>70</v>
      </c>
      <c r="B382" s="123"/>
      <c r="C382" s="131">
        <v>901</v>
      </c>
      <c r="D382" s="132" t="s">
        <v>312</v>
      </c>
      <c r="E382" s="133" t="s">
        <v>430</v>
      </c>
      <c r="F382" s="136">
        <v>240</v>
      </c>
      <c r="G382" s="136">
        <v>900302</v>
      </c>
      <c r="H382" s="212">
        <v>44532.4</v>
      </c>
      <c r="I382" s="139">
        <v>18651.400000000001</v>
      </c>
      <c r="J382" s="185">
        <f t="shared" si="154"/>
        <v>41.882764010024168</v>
      </c>
    </row>
    <row r="383" spans="1:10" ht="25.5" x14ac:dyDescent="0.2">
      <c r="A383" s="135" t="s">
        <v>70</v>
      </c>
      <c r="B383" s="123"/>
      <c r="C383" s="131">
        <v>901</v>
      </c>
      <c r="D383" s="132" t="s">
        <v>312</v>
      </c>
      <c r="E383" s="133" t="s">
        <v>430</v>
      </c>
      <c r="F383" s="136">
        <v>240</v>
      </c>
      <c r="G383" s="136">
        <v>900100</v>
      </c>
      <c r="H383" s="139">
        <v>11483.2</v>
      </c>
      <c r="I383" s="139">
        <v>4809.5</v>
      </c>
      <c r="J383" s="185">
        <f t="shared" si="154"/>
        <v>41.882924620314895</v>
      </c>
    </row>
    <row r="384" spans="1:10" ht="38.25" x14ac:dyDescent="0.2">
      <c r="A384" s="122" t="s">
        <v>823</v>
      </c>
      <c r="B384" s="123"/>
      <c r="C384" s="124">
        <v>901</v>
      </c>
      <c r="D384" s="125" t="s">
        <v>312</v>
      </c>
      <c r="E384" s="126" t="s">
        <v>825</v>
      </c>
      <c r="F384" s="127"/>
      <c r="G384" s="127"/>
      <c r="H384" s="138">
        <f>H385</f>
        <v>57081</v>
      </c>
      <c r="I384" s="138">
        <f t="shared" ref="I384:I386" si="155">I385</f>
        <v>0</v>
      </c>
      <c r="J384" s="166">
        <f t="shared" si="154"/>
        <v>0</v>
      </c>
    </row>
    <row r="385" spans="1:10" ht="51" x14ac:dyDescent="0.2">
      <c r="A385" s="135" t="s">
        <v>824</v>
      </c>
      <c r="B385" s="123"/>
      <c r="C385" s="131">
        <v>901</v>
      </c>
      <c r="D385" s="132" t="s">
        <v>312</v>
      </c>
      <c r="E385" s="133" t="s">
        <v>826</v>
      </c>
      <c r="F385" s="136"/>
      <c r="G385" s="136"/>
      <c r="H385" s="139">
        <f>H386</f>
        <v>57081</v>
      </c>
      <c r="I385" s="139">
        <f t="shared" si="155"/>
        <v>0</v>
      </c>
      <c r="J385" s="185">
        <f t="shared" si="154"/>
        <v>0</v>
      </c>
    </row>
    <row r="386" spans="1:10" x14ac:dyDescent="0.2">
      <c r="A386" s="135" t="s">
        <v>72</v>
      </c>
      <c r="B386" s="123"/>
      <c r="C386" s="131">
        <v>901</v>
      </c>
      <c r="D386" s="132" t="s">
        <v>312</v>
      </c>
      <c r="E386" s="133" t="s">
        <v>826</v>
      </c>
      <c r="F386" s="235">
        <v>800</v>
      </c>
      <c r="G386" s="136"/>
      <c r="H386" s="139">
        <f>H387</f>
        <v>57081</v>
      </c>
      <c r="I386" s="139">
        <f t="shared" si="155"/>
        <v>0</v>
      </c>
      <c r="J386" s="185">
        <f t="shared" si="154"/>
        <v>0</v>
      </c>
    </row>
    <row r="387" spans="1:10" ht="25.5" x14ac:dyDescent="0.2">
      <c r="A387" s="135" t="s">
        <v>92</v>
      </c>
      <c r="B387" s="123"/>
      <c r="C387" s="131">
        <v>901</v>
      </c>
      <c r="D387" s="132" t="s">
        <v>312</v>
      </c>
      <c r="E387" s="133" t="s">
        <v>826</v>
      </c>
      <c r="F387" s="235">
        <v>810</v>
      </c>
      <c r="G387" s="136">
        <v>900100</v>
      </c>
      <c r="H387" s="139">
        <v>57081</v>
      </c>
      <c r="I387" s="139">
        <v>0</v>
      </c>
      <c r="J387" s="185">
        <f t="shared" si="154"/>
        <v>0</v>
      </c>
    </row>
    <row r="388" spans="1:10" ht="38.25" x14ac:dyDescent="0.2">
      <c r="A388" s="122" t="s">
        <v>699</v>
      </c>
      <c r="B388" s="123"/>
      <c r="C388" s="124">
        <v>901</v>
      </c>
      <c r="D388" s="125" t="s">
        <v>312</v>
      </c>
      <c r="E388" s="126" t="s">
        <v>457</v>
      </c>
      <c r="F388" s="127"/>
      <c r="G388" s="127"/>
      <c r="H388" s="138">
        <f>H389+H392</f>
        <v>1200</v>
      </c>
      <c r="I388" s="138">
        <f t="shared" ref="I388" si="156">I389+I392</f>
        <v>0</v>
      </c>
      <c r="J388" s="166">
        <f t="shared" si="154"/>
        <v>0</v>
      </c>
    </row>
    <row r="389" spans="1:10" ht="51" x14ac:dyDescent="0.2">
      <c r="A389" s="135" t="s">
        <v>700</v>
      </c>
      <c r="B389" s="123"/>
      <c r="C389" s="131">
        <v>901</v>
      </c>
      <c r="D389" s="132" t="s">
        <v>312</v>
      </c>
      <c r="E389" s="133" t="s">
        <v>698</v>
      </c>
      <c r="F389" s="136"/>
      <c r="G389" s="136"/>
      <c r="H389" s="139">
        <f>H390</f>
        <v>600</v>
      </c>
      <c r="I389" s="139">
        <f t="shared" ref="I389:I393" si="157">I390</f>
        <v>0</v>
      </c>
      <c r="J389" s="185">
        <f t="shared" si="154"/>
        <v>0</v>
      </c>
    </row>
    <row r="390" spans="1:10" x14ac:dyDescent="0.2">
      <c r="A390" s="135" t="s">
        <v>68</v>
      </c>
      <c r="B390" s="123"/>
      <c r="C390" s="131">
        <v>901</v>
      </c>
      <c r="D390" s="132" t="s">
        <v>312</v>
      </c>
      <c r="E390" s="133" t="s">
        <v>698</v>
      </c>
      <c r="F390" s="136">
        <v>200</v>
      </c>
      <c r="G390" s="136"/>
      <c r="H390" s="139">
        <f>H391</f>
        <v>600</v>
      </c>
      <c r="I390" s="139">
        <f t="shared" si="157"/>
        <v>0</v>
      </c>
      <c r="J390" s="185">
        <f t="shared" si="154"/>
        <v>0</v>
      </c>
    </row>
    <row r="391" spans="1:10" ht="25.5" x14ac:dyDescent="0.2">
      <c r="A391" s="135" t="s">
        <v>70</v>
      </c>
      <c r="B391" s="123"/>
      <c r="C391" s="131">
        <v>901</v>
      </c>
      <c r="D391" s="132" t="s">
        <v>312</v>
      </c>
      <c r="E391" s="133" t="s">
        <v>698</v>
      </c>
      <c r="F391" s="136">
        <v>240</v>
      </c>
      <c r="G391" s="136">
        <v>900100</v>
      </c>
      <c r="H391" s="139">
        <v>600</v>
      </c>
      <c r="I391" s="139">
        <v>0</v>
      </c>
      <c r="J391" s="185">
        <f t="shared" si="154"/>
        <v>0</v>
      </c>
    </row>
    <row r="392" spans="1:10" ht="51" x14ac:dyDescent="0.2">
      <c r="A392" s="199" t="s">
        <v>701</v>
      </c>
      <c r="B392" s="123"/>
      <c r="C392" s="131">
        <v>901</v>
      </c>
      <c r="D392" s="132" t="s">
        <v>312</v>
      </c>
      <c r="E392" s="133" t="s">
        <v>458</v>
      </c>
      <c r="F392" s="136"/>
      <c r="G392" s="136"/>
      <c r="H392" s="139">
        <f>H393</f>
        <v>600</v>
      </c>
      <c r="I392" s="139">
        <f t="shared" si="157"/>
        <v>0</v>
      </c>
      <c r="J392" s="185">
        <f t="shared" si="154"/>
        <v>0</v>
      </c>
    </row>
    <row r="393" spans="1:10" x14ac:dyDescent="0.2">
      <c r="A393" s="135" t="s">
        <v>68</v>
      </c>
      <c r="B393" s="123"/>
      <c r="C393" s="131">
        <v>901</v>
      </c>
      <c r="D393" s="132" t="s">
        <v>312</v>
      </c>
      <c r="E393" s="133" t="s">
        <v>458</v>
      </c>
      <c r="F393" s="136">
        <v>200</v>
      </c>
      <c r="G393" s="136"/>
      <c r="H393" s="139">
        <f>H394</f>
        <v>600</v>
      </c>
      <c r="I393" s="139">
        <f t="shared" si="157"/>
        <v>0</v>
      </c>
      <c r="J393" s="185">
        <f t="shared" si="154"/>
        <v>0</v>
      </c>
    </row>
    <row r="394" spans="1:10" ht="25.5" x14ac:dyDescent="0.2">
      <c r="A394" s="135" t="s">
        <v>70</v>
      </c>
      <c r="B394" s="123"/>
      <c r="C394" s="131">
        <v>901</v>
      </c>
      <c r="D394" s="132" t="s">
        <v>312</v>
      </c>
      <c r="E394" s="133" t="s">
        <v>458</v>
      </c>
      <c r="F394" s="136">
        <v>240</v>
      </c>
      <c r="G394" s="136">
        <v>900100</v>
      </c>
      <c r="H394" s="139">
        <v>600</v>
      </c>
      <c r="I394" s="139">
        <v>0</v>
      </c>
      <c r="J394" s="185">
        <f t="shared" si="154"/>
        <v>0</v>
      </c>
    </row>
    <row r="395" spans="1:10" ht="25.5" x14ac:dyDescent="0.2">
      <c r="A395" s="196" t="s">
        <v>818</v>
      </c>
      <c r="B395" s="123"/>
      <c r="C395" s="124">
        <v>901</v>
      </c>
      <c r="D395" s="125" t="s">
        <v>312</v>
      </c>
      <c r="E395" s="126" t="s">
        <v>396</v>
      </c>
      <c r="F395" s="215"/>
      <c r="G395" s="215"/>
      <c r="H395" s="138">
        <f t="shared" ref="H395:I398" si="158">H396</f>
        <v>3253.2</v>
      </c>
      <c r="I395" s="138">
        <f t="shared" si="158"/>
        <v>85.6</v>
      </c>
      <c r="J395" s="166">
        <f t="shared" si="154"/>
        <v>2.6312553793188247</v>
      </c>
    </row>
    <row r="396" spans="1:10" ht="25.5" x14ac:dyDescent="0.2">
      <c r="A396" s="236" t="s">
        <v>452</v>
      </c>
      <c r="B396" s="123"/>
      <c r="C396" s="124">
        <v>901</v>
      </c>
      <c r="D396" s="125" t="s">
        <v>312</v>
      </c>
      <c r="E396" s="126" t="s">
        <v>397</v>
      </c>
      <c r="F396" s="127"/>
      <c r="G396" s="127"/>
      <c r="H396" s="138">
        <f>H397</f>
        <v>3253.2</v>
      </c>
      <c r="I396" s="138">
        <f t="shared" si="158"/>
        <v>85.6</v>
      </c>
      <c r="J396" s="166">
        <f t="shared" si="154"/>
        <v>2.6312553793188247</v>
      </c>
    </row>
    <row r="397" spans="1:10" ht="25.5" x14ac:dyDescent="0.2">
      <c r="A397" s="199" t="s">
        <v>227</v>
      </c>
      <c r="B397" s="123"/>
      <c r="C397" s="131">
        <v>901</v>
      </c>
      <c r="D397" s="132" t="s">
        <v>312</v>
      </c>
      <c r="E397" s="203" t="s">
        <v>702</v>
      </c>
      <c r="F397" s="136"/>
      <c r="G397" s="136"/>
      <c r="H397" s="139">
        <f>H398</f>
        <v>3253.2</v>
      </c>
      <c r="I397" s="139">
        <f t="shared" si="158"/>
        <v>85.6</v>
      </c>
      <c r="J397" s="185">
        <f t="shared" si="154"/>
        <v>2.6312553793188247</v>
      </c>
    </row>
    <row r="398" spans="1:10" x14ac:dyDescent="0.2">
      <c r="A398" s="135" t="s">
        <v>68</v>
      </c>
      <c r="B398" s="123"/>
      <c r="C398" s="131">
        <v>901</v>
      </c>
      <c r="D398" s="132" t="s">
        <v>312</v>
      </c>
      <c r="E398" s="203" t="s">
        <v>702</v>
      </c>
      <c r="F398" s="136" t="s">
        <v>69</v>
      </c>
      <c r="G398" s="136"/>
      <c r="H398" s="139">
        <f t="shared" si="158"/>
        <v>3253.2</v>
      </c>
      <c r="I398" s="139">
        <f t="shared" si="158"/>
        <v>85.6</v>
      </c>
      <c r="J398" s="185">
        <f t="shared" si="154"/>
        <v>2.6312553793188247</v>
      </c>
    </row>
    <row r="399" spans="1:10" ht="25.5" x14ac:dyDescent="0.2">
      <c r="A399" s="135" t="s">
        <v>70</v>
      </c>
      <c r="B399" s="123"/>
      <c r="C399" s="131">
        <v>901</v>
      </c>
      <c r="D399" s="132" t="s">
        <v>312</v>
      </c>
      <c r="E399" s="203" t="s">
        <v>702</v>
      </c>
      <c r="F399" s="136" t="s">
        <v>71</v>
      </c>
      <c r="G399" s="136">
        <v>900100</v>
      </c>
      <c r="H399" s="139">
        <v>3253.2</v>
      </c>
      <c r="I399" s="139">
        <v>85.6</v>
      </c>
      <c r="J399" s="185">
        <f t="shared" si="154"/>
        <v>2.6312553793188247</v>
      </c>
    </row>
    <row r="400" spans="1:10" x14ac:dyDescent="0.2">
      <c r="A400" s="122" t="s">
        <v>99</v>
      </c>
      <c r="B400" s="137"/>
      <c r="C400" s="124">
        <v>901</v>
      </c>
      <c r="D400" s="125" t="s">
        <v>305</v>
      </c>
      <c r="E400" s="126"/>
      <c r="F400" s="127"/>
      <c r="G400" s="127"/>
      <c r="H400" s="138">
        <f>H401+H413+H426+H407+H420+H463</f>
        <v>677018.39999999991</v>
      </c>
      <c r="I400" s="138">
        <f>I401+I413+I426+I407+I420+I463</f>
        <v>56795.899999999994</v>
      </c>
      <c r="J400" s="166">
        <f t="shared" si="154"/>
        <v>8.3891220681742187</v>
      </c>
    </row>
    <row r="401" spans="1:10" x14ac:dyDescent="0.2">
      <c r="A401" s="128" t="s">
        <v>298</v>
      </c>
      <c r="B401" s="137"/>
      <c r="C401" s="124">
        <v>901</v>
      </c>
      <c r="D401" s="125" t="s">
        <v>305</v>
      </c>
      <c r="E401" s="126" t="s">
        <v>170</v>
      </c>
      <c r="F401" s="215"/>
      <c r="G401" s="215"/>
      <c r="H401" s="138">
        <f>H402</f>
        <v>1197</v>
      </c>
      <c r="I401" s="138">
        <f t="shared" ref="I401" si="159">I402</f>
        <v>0</v>
      </c>
      <c r="J401" s="166">
        <f t="shared" si="154"/>
        <v>0</v>
      </c>
    </row>
    <row r="402" spans="1:10" ht="25.5" x14ac:dyDescent="0.2">
      <c r="A402" s="128" t="s">
        <v>694</v>
      </c>
      <c r="B402" s="137"/>
      <c r="C402" s="124">
        <v>901</v>
      </c>
      <c r="D402" s="125" t="s">
        <v>305</v>
      </c>
      <c r="E402" s="126" t="s">
        <v>306</v>
      </c>
      <c r="F402" s="127"/>
      <c r="G402" s="127"/>
      <c r="H402" s="138">
        <f t="shared" ref="H402:I405" si="160">H403</f>
        <v>1197</v>
      </c>
      <c r="I402" s="138">
        <f t="shared" si="160"/>
        <v>0</v>
      </c>
      <c r="J402" s="166">
        <f t="shared" si="154"/>
        <v>0</v>
      </c>
    </row>
    <row r="403" spans="1:10" ht="25.5" x14ac:dyDescent="0.2">
      <c r="A403" s="128" t="s">
        <v>695</v>
      </c>
      <c r="B403" s="123"/>
      <c r="C403" s="131">
        <v>901</v>
      </c>
      <c r="D403" s="132" t="s">
        <v>305</v>
      </c>
      <c r="E403" s="133" t="s">
        <v>307</v>
      </c>
      <c r="F403" s="136"/>
      <c r="G403" s="136"/>
      <c r="H403" s="139">
        <f>H404</f>
        <v>1197</v>
      </c>
      <c r="I403" s="139">
        <f t="shared" si="160"/>
        <v>0</v>
      </c>
      <c r="J403" s="185">
        <f t="shared" si="154"/>
        <v>0</v>
      </c>
    </row>
    <row r="404" spans="1:10" x14ac:dyDescent="0.2">
      <c r="A404" s="135" t="s">
        <v>304</v>
      </c>
      <c r="B404" s="123"/>
      <c r="C404" s="131">
        <v>901</v>
      </c>
      <c r="D404" s="132" t="s">
        <v>305</v>
      </c>
      <c r="E404" s="133" t="s">
        <v>308</v>
      </c>
      <c r="F404" s="136"/>
      <c r="G404" s="136"/>
      <c r="H404" s="139">
        <f>H405</f>
        <v>1197</v>
      </c>
      <c r="I404" s="139">
        <f t="shared" si="160"/>
        <v>0</v>
      </c>
      <c r="J404" s="185">
        <f t="shared" si="154"/>
        <v>0</v>
      </c>
    </row>
    <row r="405" spans="1:10" ht="25.5" x14ac:dyDescent="0.2">
      <c r="A405" s="135" t="s">
        <v>79</v>
      </c>
      <c r="B405" s="123"/>
      <c r="C405" s="131">
        <v>901</v>
      </c>
      <c r="D405" s="132" t="s">
        <v>305</v>
      </c>
      <c r="E405" s="133" t="s">
        <v>308</v>
      </c>
      <c r="F405" s="136" t="s">
        <v>80</v>
      </c>
      <c r="G405" s="136"/>
      <c r="H405" s="139">
        <f>H406</f>
        <v>1197</v>
      </c>
      <c r="I405" s="139">
        <f t="shared" si="160"/>
        <v>0</v>
      </c>
      <c r="J405" s="185">
        <f t="shared" si="154"/>
        <v>0</v>
      </c>
    </row>
    <row r="406" spans="1:10" x14ac:dyDescent="0.2">
      <c r="A406" s="135" t="s">
        <v>81</v>
      </c>
      <c r="B406" s="123"/>
      <c r="C406" s="131">
        <v>901</v>
      </c>
      <c r="D406" s="132" t="s">
        <v>305</v>
      </c>
      <c r="E406" s="133" t="s">
        <v>308</v>
      </c>
      <c r="F406" s="136" t="s">
        <v>82</v>
      </c>
      <c r="G406" s="136">
        <v>900100</v>
      </c>
      <c r="H406" s="139">
        <v>1197</v>
      </c>
      <c r="I406" s="139">
        <v>0</v>
      </c>
      <c r="J406" s="185">
        <f t="shared" si="154"/>
        <v>0</v>
      </c>
    </row>
    <row r="407" spans="1:10" x14ac:dyDescent="0.2">
      <c r="A407" s="227" t="s">
        <v>446</v>
      </c>
      <c r="B407" s="123"/>
      <c r="C407" s="124">
        <v>901</v>
      </c>
      <c r="D407" s="125" t="s">
        <v>305</v>
      </c>
      <c r="E407" s="126" t="s">
        <v>153</v>
      </c>
      <c r="F407" s="136"/>
      <c r="G407" s="136"/>
      <c r="H407" s="138">
        <f>H408</f>
        <v>8500</v>
      </c>
      <c r="I407" s="138">
        <f>I408</f>
        <v>0</v>
      </c>
      <c r="J407" s="166">
        <f t="shared" si="154"/>
        <v>0</v>
      </c>
    </row>
    <row r="408" spans="1:10" x14ac:dyDescent="0.2">
      <c r="A408" s="128" t="s">
        <v>657</v>
      </c>
      <c r="B408" s="123"/>
      <c r="C408" s="124">
        <v>901</v>
      </c>
      <c r="D408" s="125" t="s">
        <v>305</v>
      </c>
      <c r="E408" s="126" t="s">
        <v>363</v>
      </c>
      <c r="F408" s="136"/>
      <c r="G408" s="136"/>
      <c r="H408" s="138">
        <f>H409</f>
        <v>8500</v>
      </c>
      <c r="I408" s="138">
        <f t="shared" ref="I408:I411" si="161">I409</f>
        <v>0</v>
      </c>
      <c r="J408" s="166">
        <f t="shared" si="154"/>
        <v>0</v>
      </c>
    </row>
    <row r="409" spans="1:10" ht="25.5" x14ac:dyDescent="0.2">
      <c r="A409" s="128" t="s">
        <v>658</v>
      </c>
      <c r="B409" s="123"/>
      <c r="C409" s="124">
        <v>901</v>
      </c>
      <c r="D409" s="125" t="s">
        <v>305</v>
      </c>
      <c r="E409" s="126" t="s">
        <v>433</v>
      </c>
      <c r="F409" s="136"/>
      <c r="G409" s="136"/>
      <c r="H409" s="138">
        <f>H410</f>
        <v>8500</v>
      </c>
      <c r="I409" s="138">
        <f t="shared" si="161"/>
        <v>0</v>
      </c>
      <c r="J409" s="166">
        <f t="shared" si="154"/>
        <v>0</v>
      </c>
    </row>
    <row r="410" spans="1:10" x14ac:dyDescent="0.2">
      <c r="A410" s="226" t="s">
        <v>434</v>
      </c>
      <c r="B410" s="123"/>
      <c r="C410" s="131">
        <v>901</v>
      </c>
      <c r="D410" s="132" t="s">
        <v>305</v>
      </c>
      <c r="E410" s="133" t="s">
        <v>659</v>
      </c>
      <c r="F410" s="136"/>
      <c r="G410" s="136"/>
      <c r="H410" s="139">
        <f>H411</f>
        <v>8500</v>
      </c>
      <c r="I410" s="139">
        <f t="shared" si="161"/>
        <v>0</v>
      </c>
      <c r="J410" s="185">
        <f t="shared" si="154"/>
        <v>0</v>
      </c>
    </row>
    <row r="411" spans="1:10" x14ac:dyDescent="0.2">
      <c r="A411" s="135" t="s">
        <v>68</v>
      </c>
      <c r="B411" s="123"/>
      <c r="C411" s="131">
        <v>901</v>
      </c>
      <c r="D411" s="132" t="s">
        <v>305</v>
      </c>
      <c r="E411" s="133" t="s">
        <v>659</v>
      </c>
      <c r="F411" s="136" t="s">
        <v>69</v>
      </c>
      <c r="G411" s="134"/>
      <c r="H411" s="139">
        <f>H412</f>
        <v>8500</v>
      </c>
      <c r="I411" s="139">
        <f t="shared" si="161"/>
        <v>0</v>
      </c>
      <c r="J411" s="185">
        <f t="shared" si="154"/>
        <v>0</v>
      </c>
    </row>
    <row r="412" spans="1:10" ht="25.5" x14ac:dyDescent="0.2">
      <c r="A412" s="226" t="s">
        <v>70</v>
      </c>
      <c r="B412" s="123"/>
      <c r="C412" s="131">
        <v>901</v>
      </c>
      <c r="D412" s="132" t="s">
        <v>305</v>
      </c>
      <c r="E412" s="133" t="s">
        <v>659</v>
      </c>
      <c r="F412" s="136" t="s">
        <v>71</v>
      </c>
      <c r="G412" s="136">
        <v>900100</v>
      </c>
      <c r="H412" s="139">
        <v>8500</v>
      </c>
      <c r="I412" s="139">
        <v>0</v>
      </c>
      <c r="J412" s="185">
        <f t="shared" si="154"/>
        <v>0</v>
      </c>
    </row>
    <row r="413" spans="1:10" ht="25.5" x14ac:dyDescent="0.2">
      <c r="A413" s="177" t="s">
        <v>536</v>
      </c>
      <c r="B413" s="137"/>
      <c r="C413" s="124">
        <v>901</v>
      </c>
      <c r="D413" s="125" t="s">
        <v>305</v>
      </c>
      <c r="E413" s="126" t="s">
        <v>172</v>
      </c>
      <c r="F413" s="127"/>
      <c r="G413" s="127"/>
      <c r="H413" s="138">
        <f>H414</f>
        <v>24400</v>
      </c>
      <c r="I413" s="138">
        <f t="shared" ref="I413:I414" si="162">I414</f>
        <v>3431.7</v>
      </c>
      <c r="J413" s="166">
        <f t="shared" si="154"/>
        <v>14.06434426229508</v>
      </c>
    </row>
    <row r="414" spans="1:10" x14ac:dyDescent="0.2">
      <c r="A414" s="122" t="s">
        <v>692</v>
      </c>
      <c r="B414" s="137"/>
      <c r="C414" s="124">
        <v>901</v>
      </c>
      <c r="D414" s="125" t="s">
        <v>305</v>
      </c>
      <c r="E414" s="126" t="s">
        <v>357</v>
      </c>
      <c r="F414" s="136"/>
      <c r="G414" s="136"/>
      <c r="H414" s="138">
        <f>H415</f>
        <v>24400</v>
      </c>
      <c r="I414" s="138">
        <f t="shared" si="162"/>
        <v>3431.7</v>
      </c>
      <c r="J414" s="166">
        <f t="shared" si="154"/>
        <v>14.06434426229508</v>
      </c>
    </row>
    <row r="415" spans="1:10" ht="25.5" x14ac:dyDescent="0.2">
      <c r="A415" s="135" t="s">
        <v>309</v>
      </c>
      <c r="B415" s="123"/>
      <c r="C415" s="131">
        <v>901</v>
      </c>
      <c r="D415" s="132" t="s">
        <v>305</v>
      </c>
      <c r="E415" s="131" t="s">
        <v>358</v>
      </c>
      <c r="F415" s="136"/>
      <c r="G415" s="136"/>
      <c r="H415" s="139">
        <f>H416+H418</f>
        <v>24400</v>
      </c>
      <c r="I415" s="139">
        <f t="shared" ref="I415" si="163">I416+I418</f>
        <v>3431.7</v>
      </c>
      <c r="J415" s="185">
        <f t="shared" si="154"/>
        <v>14.06434426229508</v>
      </c>
    </row>
    <row r="416" spans="1:10" ht="38.25" x14ac:dyDescent="0.2">
      <c r="A416" s="135" t="s">
        <v>63</v>
      </c>
      <c r="B416" s="123"/>
      <c r="C416" s="131">
        <v>901</v>
      </c>
      <c r="D416" s="132" t="s">
        <v>305</v>
      </c>
      <c r="E416" s="131" t="s">
        <v>358</v>
      </c>
      <c r="F416" s="136" t="s">
        <v>64</v>
      </c>
      <c r="G416" s="136"/>
      <c r="H416" s="139">
        <f>H417</f>
        <v>12715.2</v>
      </c>
      <c r="I416" s="139">
        <f t="shared" ref="I416" si="164">I417</f>
        <v>2493.6999999999998</v>
      </c>
      <c r="J416" s="185">
        <f t="shared" si="154"/>
        <v>19.611960488234551</v>
      </c>
    </row>
    <row r="417" spans="1:10" x14ac:dyDescent="0.2">
      <c r="A417" s="135" t="s">
        <v>77</v>
      </c>
      <c r="B417" s="123"/>
      <c r="C417" s="131">
        <v>901</v>
      </c>
      <c r="D417" s="132" t="s">
        <v>305</v>
      </c>
      <c r="E417" s="131" t="s">
        <v>358</v>
      </c>
      <c r="F417" s="136">
        <v>110</v>
      </c>
      <c r="G417" s="136">
        <v>900100</v>
      </c>
      <c r="H417" s="139">
        <v>12715.2</v>
      </c>
      <c r="I417" s="139">
        <v>2493.6999999999998</v>
      </c>
      <c r="J417" s="185">
        <f t="shared" si="154"/>
        <v>19.611960488234551</v>
      </c>
    </row>
    <row r="418" spans="1:10" x14ac:dyDescent="0.2">
      <c r="A418" s="135" t="s">
        <v>68</v>
      </c>
      <c r="B418" s="123"/>
      <c r="C418" s="131">
        <v>901</v>
      </c>
      <c r="D418" s="132" t="s">
        <v>305</v>
      </c>
      <c r="E418" s="131" t="s">
        <v>358</v>
      </c>
      <c r="F418" s="136" t="s">
        <v>69</v>
      </c>
      <c r="G418" s="136"/>
      <c r="H418" s="139">
        <f>H419</f>
        <v>11684.8</v>
      </c>
      <c r="I418" s="139">
        <f t="shared" ref="I418" si="165">I419</f>
        <v>938</v>
      </c>
      <c r="J418" s="185">
        <f t="shared" si="154"/>
        <v>8.0275229357798175</v>
      </c>
    </row>
    <row r="419" spans="1:10" ht="25.5" x14ac:dyDescent="0.2">
      <c r="A419" s="135" t="s">
        <v>70</v>
      </c>
      <c r="B419" s="123"/>
      <c r="C419" s="131">
        <v>901</v>
      </c>
      <c r="D419" s="132" t="s">
        <v>305</v>
      </c>
      <c r="E419" s="131" t="s">
        <v>358</v>
      </c>
      <c r="F419" s="136" t="s">
        <v>71</v>
      </c>
      <c r="G419" s="136">
        <v>900100</v>
      </c>
      <c r="H419" s="139">
        <v>11684.8</v>
      </c>
      <c r="I419" s="139">
        <v>938</v>
      </c>
      <c r="J419" s="185">
        <f t="shared" si="154"/>
        <v>8.0275229357798175</v>
      </c>
    </row>
    <row r="420" spans="1:10" ht="25.5" x14ac:dyDescent="0.2">
      <c r="A420" s="196" t="s">
        <v>544</v>
      </c>
      <c r="B420" s="123"/>
      <c r="C420" s="124">
        <v>901</v>
      </c>
      <c r="D420" s="125" t="s">
        <v>305</v>
      </c>
      <c r="E420" s="126" t="s">
        <v>148</v>
      </c>
      <c r="F420" s="136"/>
      <c r="G420" s="136"/>
      <c r="H420" s="138">
        <f>H421</f>
        <v>3607</v>
      </c>
      <c r="I420" s="138">
        <f t="shared" ref="I420:I422" si="166">I421</f>
        <v>0</v>
      </c>
      <c r="J420" s="166">
        <f t="shared" si="154"/>
        <v>0</v>
      </c>
    </row>
    <row r="421" spans="1:10" x14ac:dyDescent="0.2">
      <c r="A421" s="196" t="s">
        <v>712</v>
      </c>
      <c r="B421" s="123"/>
      <c r="C421" s="124">
        <v>901</v>
      </c>
      <c r="D421" s="125" t="s">
        <v>305</v>
      </c>
      <c r="E421" s="124" t="s">
        <v>713</v>
      </c>
      <c r="F421" s="136"/>
      <c r="G421" s="136"/>
      <c r="H421" s="138">
        <f>H422</f>
        <v>3607</v>
      </c>
      <c r="I421" s="138">
        <f t="shared" si="166"/>
        <v>0</v>
      </c>
      <c r="J421" s="166">
        <f t="shared" si="154"/>
        <v>0</v>
      </c>
    </row>
    <row r="422" spans="1:10" ht="38.25" x14ac:dyDescent="0.2">
      <c r="A422" s="122" t="s">
        <v>407</v>
      </c>
      <c r="B422" s="123"/>
      <c r="C422" s="124">
        <v>901</v>
      </c>
      <c r="D422" s="125" t="s">
        <v>305</v>
      </c>
      <c r="E422" s="202" t="s">
        <v>149</v>
      </c>
      <c r="F422" s="127"/>
      <c r="G422" s="127"/>
      <c r="H422" s="138">
        <f>H423</f>
        <v>3607</v>
      </c>
      <c r="I422" s="138">
        <f t="shared" si="166"/>
        <v>0</v>
      </c>
      <c r="J422" s="166">
        <f t="shared" si="154"/>
        <v>0</v>
      </c>
    </row>
    <row r="423" spans="1:10" x14ac:dyDescent="0.2">
      <c r="A423" s="135" t="s">
        <v>711</v>
      </c>
      <c r="B423" s="123"/>
      <c r="C423" s="131">
        <v>901</v>
      </c>
      <c r="D423" s="132" t="s">
        <v>305</v>
      </c>
      <c r="E423" s="203" t="s">
        <v>710</v>
      </c>
      <c r="F423" s="136"/>
      <c r="G423" s="136"/>
      <c r="H423" s="139">
        <f>H424</f>
        <v>3607</v>
      </c>
      <c r="I423" s="139">
        <f t="shared" ref="I423:I424" si="167">I424</f>
        <v>0</v>
      </c>
      <c r="J423" s="185">
        <f t="shared" si="154"/>
        <v>0</v>
      </c>
    </row>
    <row r="424" spans="1:10" ht="25.5" x14ac:dyDescent="0.2">
      <c r="A424" s="135" t="s">
        <v>79</v>
      </c>
      <c r="B424" s="123"/>
      <c r="C424" s="131">
        <v>901</v>
      </c>
      <c r="D424" s="132" t="s">
        <v>305</v>
      </c>
      <c r="E424" s="203" t="s">
        <v>710</v>
      </c>
      <c r="F424" s="136">
        <v>600</v>
      </c>
      <c r="G424" s="136"/>
      <c r="H424" s="139">
        <f>H425</f>
        <v>3607</v>
      </c>
      <c r="I424" s="139">
        <f t="shared" si="167"/>
        <v>0</v>
      </c>
      <c r="J424" s="185">
        <f t="shared" si="154"/>
        <v>0</v>
      </c>
    </row>
    <row r="425" spans="1:10" x14ac:dyDescent="0.2">
      <c r="A425" s="135" t="s">
        <v>81</v>
      </c>
      <c r="B425" s="123"/>
      <c r="C425" s="131">
        <v>901</v>
      </c>
      <c r="D425" s="132" t="s">
        <v>305</v>
      </c>
      <c r="E425" s="203" t="s">
        <v>710</v>
      </c>
      <c r="F425" s="136">
        <v>610</v>
      </c>
      <c r="G425" s="136">
        <v>900100</v>
      </c>
      <c r="H425" s="139">
        <v>3607</v>
      </c>
      <c r="I425" s="139">
        <v>0</v>
      </c>
      <c r="J425" s="185">
        <f t="shared" si="154"/>
        <v>0</v>
      </c>
    </row>
    <row r="426" spans="1:10" x14ac:dyDescent="0.2">
      <c r="A426" s="122" t="s">
        <v>228</v>
      </c>
      <c r="B426" s="123"/>
      <c r="C426" s="124" t="s">
        <v>59</v>
      </c>
      <c r="D426" s="125" t="s">
        <v>305</v>
      </c>
      <c r="E426" s="126" t="s">
        <v>229</v>
      </c>
      <c r="F426" s="127"/>
      <c r="G426" s="127"/>
      <c r="H426" s="138">
        <f>H427+H448</f>
        <v>635820.19999999995</v>
      </c>
      <c r="I426" s="138">
        <f>I427+I448</f>
        <v>49870</v>
      </c>
      <c r="J426" s="166">
        <f t="shared" si="154"/>
        <v>7.8434123357515233</v>
      </c>
    </row>
    <row r="427" spans="1:10" x14ac:dyDescent="0.2">
      <c r="A427" s="172" t="s">
        <v>231</v>
      </c>
      <c r="B427" s="123"/>
      <c r="C427" s="124" t="s">
        <v>59</v>
      </c>
      <c r="D427" s="125" t="s">
        <v>305</v>
      </c>
      <c r="E427" s="126" t="s">
        <v>232</v>
      </c>
      <c r="F427" s="127"/>
      <c r="G427" s="127"/>
      <c r="H427" s="138">
        <f>H443+H428</f>
        <v>188966.3</v>
      </c>
      <c r="I427" s="138">
        <f>I443+I428</f>
        <v>49.8</v>
      </c>
      <c r="J427" s="166">
        <f t="shared" si="154"/>
        <v>2.6353905431815091E-2</v>
      </c>
    </row>
    <row r="428" spans="1:10" ht="25.5" x14ac:dyDescent="0.2">
      <c r="A428" s="211" t="s">
        <v>394</v>
      </c>
      <c r="B428" s="123"/>
      <c r="C428" s="124" t="s">
        <v>59</v>
      </c>
      <c r="D428" s="125" t="s">
        <v>305</v>
      </c>
      <c r="E428" s="126" t="s">
        <v>395</v>
      </c>
      <c r="F428" s="127"/>
      <c r="G428" s="127"/>
      <c r="H428" s="138">
        <f>H436+H439+H432+H429</f>
        <v>93966.3</v>
      </c>
      <c r="I428" s="138">
        <f t="shared" ref="I428" si="168">I436+I439+I432+I429</f>
        <v>49.8</v>
      </c>
      <c r="J428" s="166">
        <f t="shared" si="154"/>
        <v>5.2997723651990125E-2</v>
      </c>
    </row>
    <row r="429" spans="1:10" ht="25.5" x14ac:dyDescent="0.2">
      <c r="A429" s="237" t="s">
        <v>795</v>
      </c>
      <c r="B429" s="123"/>
      <c r="C429" s="131" t="s">
        <v>59</v>
      </c>
      <c r="D429" s="132" t="s">
        <v>305</v>
      </c>
      <c r="E429" s="131" t="s">
        <v>796</v>
      </c>
      <c r="F429" s="136"/>
      <c r="G429" s="136"/>
      <c r="H429" s="139">
        <f>H430</f>
        <v>21061.5</v>
      </c>
      <c r="I429" s="139">
        <f t="shared" ref="I429:I430" si="169">I430</f>
        <v>0</v>
      </c>
      <c r="J429" s="185">
        <f t="shared" si="154"/>
        <v>0</v>
      </c>
    </row>
    <row r="430" spans="1:10" x14ac:dyDescent="0.2">
      <c r="A430" s="135" t="s">
        <v>68</v>
      </c>
      <c r="B430" s="123"/>
      <c r="C430" s="131" t="s">
        <v>59</v>
      </c>
      <c r="D430" s="132" t="s">
        <v>305</v>
      </c>
      <c r="E430" s="131" t="s">
        <v>796</v>
      </c>
      <c r="F430" s="136">
        <v>200</v>
      </c>
      <c r="G430" s="136"/>
      <c r="H430" s="139">
        <f>H431</f>
        <v>21061.5</v>
      </c>
      <c r="I430" s="139">
        <f t="shared" si="169"/>
        <v>0</v>
      </c>
      <c r="J430" s="185">
        <f t="shared" si="154"/>
        <v>0</v>
      </c>
    </row>
    <row r="431" spans="1:10" ht="25.5" x14ac:dyDescent="0.2">
      <c r="A431" s="135" t="s">
        <v>70</v>
      </c>
      <c r="B431" s="123"/>
      <c r="C431" s="131" t="s">
        <v>59</v>
      </c>
      <c r="D431" s="132" t="s">
        <v>305</v>
      </c>
      <c r="E431" s="131" t="s">
        <v>796</v>
      </c>
      <c r="F431" s="136">
        <v>240</v>
      </c>
      <c r="G431" s="136"/>
      <c r="H431" s="139">
        <v>21061.5</v>
      </c>
      <c r="I431" s="139">
        <v>0</v>
      </c>
      <c r="J431" s="185">
        <f t="shared" si="154"/>
        <v>0</v>
      </c>
    </row>
    <row r="432" spans="1:10" ht="25.5" x14ac:dyDescent="0.2">
      <c r="A432" s="135" t="s">
        <v>733</v>
      </c>
      <c r="B432" s="123"/>
      <c r="C432" s="131" t="s">
        <v>59</v>
      </c>
      <c r="D432" s="132" t="s">
        <v>305</v>
      </c>
      <c r="E432" s="131" t="s">
        <v>737</v>
      </c>
      <c r="F432" s="136"/>
      <c r="G432" s="136"/>
      <c r="H432" s="139">
        <f>H433</f>
        <v>23810</v>
      </c>
      <c r="I432" s="139">
        <f t="shared" ref="I432" si="170">I433</f>
        <v>0</v>
      </c>
      <c r="J432" s="185">
        <f t="shared" si="154"/>
        <v>0</v>
      </c>
    </row>
    <row r="433" spans="1:10" x14ac:dyDescent="0.2">
      <c r="A433" s="135" t="s">
        <v>68</v>
      </c>
      <c r="B433" s="123"/>
      <c r="C433" s="131" t="s">
        <v>59</v>
      </c>
      <c r="D433" s="132" t="s">
        <v>305</v>
      </c>
      <c r="E433" s="131" t="s">
        <v>737</v>
      </c>
      <c r="F433" s="136">
        <v>200</v>
      </c>
      <c r="G433" s="136"/>
      <c r="H433" s="139">
        <f>H434+H435</f>
        <v>23810</v>
      </c>
      <c r="I433" s="139">
        <f t="shared" ref="I433" si="171">I434+I435</f>
        <v>0</v>
      </c>
      <c r="J433" s="185">
        <f t="shared" si="154"/>
        <v>0</v>
      </c>
    </row>
    <row r="434" spans="1:10" ht="25.5" x14ac:dyDescent="0.2">
      <c r="A434" s="135" t="s">
        <v>70</v>
      </c>
      <c r="B434" s="123"/>
      <c r="C434" s="131" t="s">
        <v>59</v>
      </c>
      <c r="D434" s="132" t="s">
        <v>305</v>
      </c>
      <c r="E434" s="131" t="s">
        <v>737</v>
      </c>
      <c r="F434" s="136">
        <v>240</v>
      </c>
      <c r="G434" s="136">
        <v>900302</v>
      </c>
      <c r="H434" s="139">
        <v>7143</v>
      </c>
      <c r="I434" s="139">
        <v>0</v>
      </c>
      <c r="J434" s="185">
        <f t="shared" si="154"/>
        <v>0</v>
      </c>
    </row>
    <row r="435" spans="1:10" ht="25.5" x14ac:dyDescent="0.2">
      <c r="A435" s="135" t="s">
        <v>70</v>
      </c>
      <c r="B435" s="123"/>
      <c r="C435" s="131" t="s">
        <v>59</v>
      </c>
      <c r="D435" s="132" t="s">
        <v>305</v>
      </c>
      <c r="E435" s="131" t="s">
        <v>737</v>
      </c>
      <c r="F435" s="136">
        <v>240</v>
      </c>
      <c r="G435" s="136">
        <v>900100</v>
      </c>
      <c r="H435" s="139">
        <v>16667</v>
      </c>
      <c r="I435" s="139">
        <v>0</v>
      </c>
      <c r="J435" s="185">
        <f t="shared" si="154"/>
        <v>0</v>
      </c>
    </row>
    <row r="436" spans="1:10" ht="25.5" x14ac:dyDescent="0.2">
      <c r="A436" s="135" t="s">
        <v>436</v>
      </c>
      <c r="B436" s="123"/>
      <c r="C436" s="131">
        <v>901</v>
      </c>
      <c r="D436" s="132" t="s">
        <v>305</v>
      </c>
      <c r="E436" s="131" t="s">
        <v>435</v>
      </c>
      <c r="F436" s="136"/>
      <c r="G436" s="136"/>
      <c r="H436" s="139">
        <f>H437</f>
        <v>6146.4</v>
      </c>
      <c r="I436" s="139">
        <f t="shared" ref="I436:I437" si="172">I437</f>
        <v>49.8</v>
      </c>
      <c r="J436" s="185">
        <f t="shared" si="154"/>
        <v>0.81023037875829762</v>
      </c>
    </row>
    <row r="437" spans="1:10" x14ac:dyDescent="0.2">
      <c r="A437" s="135" t="s">
        <v>68</v>
      </c>
      <c r="B437" s="123"/>
      <c r="C437" s="131">
        <v>901</v>
      </c>
      <c r="D437" s="132" t="s">
        <v>305</v>
      </c>
      <c r="E437" s="131" t="s">
        <v>435</v>
      </c>
      <c r="F437" s="136">
        <v>200</v>
      </c>
      <c r="G437" s="136"/>
      <c r="H437" s="139">
        <f>H438</f>
        <v>6146.4</v>
      </c>
      <c r="I437" s="139">
        <f t="shared" si="172"/>
        <v>49.8</v>
      </c>
      <c r="J437" s="185">
        <f t="shared" si="154"/>
        <v>0.81023037875829762</v>
      </c>
    </row>
    <row r="438" spans="1:10" ht="25.5" x14ac:dyDescent="0.2">
      <c r="A438" s="135" t="s">
        <v>70</v>
      </c>
      <c r="B438" s="123"/>
      <c r="C438" s="131">
        <v>901</v>
      </c>
      <c r="D438" s="132" t="s">
        <v>305</v>
      </c>
      <c r="E438" s="131" t="s">
        <v>435</v>
      </c>
      <c r="F438" s="136">
        <v>240</v>
      </c>
      <c r="G438" s="136">
        <v>900100</v>
      </c>
      <c r="H438" s="139">
        <v>6146.4</v>
      </c>
      <c r="I438" s="139">
        <v>49.8</v>
      </c>
      <c r="J438" s="185">
        <f t="shared" si="154"/>
        <v>0.81023037875829762</v>
      </c>
    </row>
    <row r="439" spans="1:10" x14ac:dyDescent="0.2">
      <c r="A439" s="135" t="s">
        <v>734</v>
      </c>
      <c r="B439" s="123"/>
      <c r="C439" s="131">
        <v>901</v>
      </c>
      <c r="D439" s="132" t="s">
        <v>305</v>
      </c>
      <c r="E439" s="133" t="s">
        <v>738</v>
      </c>
      <c r="F439" s="136"/>
      <c r="G439" s="136"/>
      <c r="H439" s="139">
        <f>H440</f>
        <v>42948.4</v>
      </c>
      <c r="I439" s="139">
        <f t="shared" ref="I439" si="173">I440</f>
        <v>0</v>
      </c>
      <c r="J439" s="185">
        <f t="shared" si="154"/>
        <v>0</v>
      </c>
    </row>
    <row r="440" spans="1:10" x14ac:dyDescent="0.2">
      <c r="A440" s="135" t="s">
        <v>68</v>
      </c>
      <c r="B440" s="123"/>
      <c r="C440" s="131">
        <v>901</v>
      </c>
      <c r="D440" s="132" t="s">
        <v>305</v>
      </c>
      <c r="E440" s="133" t="s">
        <v>738</v>
      </c>
      <c r="F440" s="136">
        <v>200</v>
      </c>
      <c r="G440" s="136"/>
      <c r="H440" s="139">
        <f>H441+H442</f>
        <v>42948.4</v>
      </c>
      <c r="I440" s="139">
        <f t="shared" ref="I440" si="174">I441+I442</f>
        <v>0</v>
      </c>
      <c r="J440" s="185">
        <f t="shared" ref="J440:J486" si="175">I440/H440*100</f>
        <v>0</v>
      </c>
    </row>
    <row r="441" spans="1:10" ht="25.5" x14ac:dyDescent="0.2">
      <c r="A441" s="135" t="s">
        <v>70</v>
      </c>
      <c r="B441" s="123"/>
      <c r="C441" s="131">
        <v>901</v>
      </c>
      <c r="D441" s="132" t="s">
        <v>305</v>
      </c>
      <c r="E441" s="133" t="s">
        <v>738</v>
      </c>
      <c r="F441" s="136">
        <v>240</v>
      </c>
      <c r="G441" s="136">
        <v>900302</v>
      </c>
      <c r="H441" s="139">
        <v>12884.5</v>
      </c>
      <c r="I441" s="139">
        <v>0</v>
      </c>
      <c r="J441" s="185">
        <f t="shared" si="175"/>
        <v>0</v>
      </c>
    </row>
    <row r="442" spans="1:10" ht="25.5" x14ac:dyDescent="0.2">
      <c r="A442" s="135" t="s">
        <v>70</v>
      </c>
      <c r="B442" s="123"/>
      <c r="C442" s="131">
        <v>901</v>
      </c>
      <c r="D442" s="132" t="s">
        <v>305</v>
      </c>
      <c r="E442" s="133" t="s">
        <v>738</v>
      </c>
      <c r="F442" s="136">
        <v>240</v>
      </c>
      <c r="G442" s="136">
        <v>900100</v>
      </c>
      <c r="H442" s="139">
        <v>30063.9</v>
      </c>
      <c r="I442" s="139">
        <v>0</v>
      </c>
      <c r="J442" s="185">
        <f t="shared" si="175"/>
        <v>0</v>
      </c>
    </row>
    <row r="443" spans="1:10" x14ac:dyDescent="0.2">
      <c r="A443" s="122" t="s">
        <v>193</v>
      </c>
      <c r="B443" s="123"/>
      <c r="C443" s="131">
        <v>901</v>
      </c>
      <c r="D443" s="125" t="s">
        <v>305</v>
      </c>
      <c r="E443" s="126" t="s">
        <v>230</v>
      </c>
      <c r="F443" s="127"/>
      <c r="G443" s="127"/>
      <c r="H443" s="138">
        <f>H444</f>
        <v>95000</v>
      </c>
      <c r="I443" s="138">
        <f t="shared" ref="I443" si="176">I444</f>
        <v>0</v>
      </c>
      <c r="J443" s="166">
        <f t="shared" si="175"/>
        <v>0</v>
      </c>
    </row>
    <row r="444" spans="1:10" ht="38.25" x14ac:dyDescent="0.2">
      <c r="A444" s="135" t="s">
        <v>735</v>
      </c>
      <c r="B444" s="123"/>
      <c r="C444" s="131">
        <v>901</v>
      </c>
      <c r="D444" s="132" t="s">
        <v>305</v>
      </c>
      <c r="E444" s="133" t="s">
        <v>475</v>
      </c>
      <c r="F444" s="136"/>
      <c r="G444" s="136"/>
      <c r="H444" s="139">
        <f t="shared" ref="H444:I444" si="177">H445</f>
        <v>95000</v>
      </c>
      <c r="I444" s="139">
        <f t="shared" si="177"/>
        <v>0</v>
      </c>
      <c r="J444" s="185">
        <f t="shared" si="175"/>
        <v>0</v>
      </c>
    </row>
    <row r="445" spans="1:10" x14ac:dyDescent="0.2">
      <c r="A445" s="135" t="s">
        <v>68</v>
      </c>
      <c r="B445" s="123"/>
      <c r="C445" s="131">
        <v>901</v>
      </c>
      <c r="D445" s="132" t="s">
        <v>305</v>
      </c>
      <c r="E445" s="133" t="s">
        <v>475</v>
      </c>
      <c r="F445" s="136">
        <v>200</v>
      </c>
      <c r="G445" s="136"/>
      <c r="H445" s="139">
        <f t="shared" ref="H445:I445" si="178">SUM(H446:H447)</f>
        <v>95000</v>
      </c>
      <c r="I445" s="139">
        <f t="shared" si="178"/>
        <v>0</v>
      </c>
      <c r="J445" s="185">
        <f t="shared" si="175"/>
        <v>0</v>
      </c>
    </row>
    <row r="446" spans="1:10" ht="25.5" x14ac:dyDescent="0.2">
      <c r="A446" s="135" t="s">
        <v>70</v>
      </c>
      <c r="B446" s="123"/>
      <c r="C446" s="131">
        <v>901</v>
      </c>
      <c r="D446" s="132" t="s">
        <v>305</v>
      </c>
      <c r="E446" s="133" t="s">
        <v>475</v>
      </c>
      <c r="F446" s="136">
        <v>240</v>
      </c>
      <c r="G446" s="136">
        <v>900302</v>
      </c>
      <c r="H446" s="139">
        <v>75050</v>
      </c>
      <c r="I446" s="139">
        <v>0</v>
      </c>
      <c r="J446" s="185">
        <f t="shared" si="175"/>
        <v>0</v>
      </c>
    </row>
    <row r="447" spans="1:10" ht="25.5" x14ac:dyDescent="0.2">
      <c r="A447" s="135" t="s">
        <v>70</v>
      </c>
      <c r="B447" s="123"/>
      <c r="C447" s="131">
        <v>901</v>
      </c>
      <c r="D447" s="132" t="s">
        <v>305</v>
      </c>
      <c r="E447" s="133" t="s">
        <v>475</v>
      </c>
      <c r="F447" s="136">
        <v>240</v>
      </c>
      <c r="G447" s="136">
        <v>900100</v>
      </c>
      <c r="H447" s="139">
        <v>19950</v>
      </c>
      <c r="I447" s="139">
        <v>0</v>
      </c>
      <c r="J447" s="185">
        <f t="shared" si="175"/>
        <v>0</v>
      </c>
    </row>
    <row r="448" spans="1:10" ht="25.5" x14ac:dyDescent="0.2">
      <c r="A448" s="172" t="s">
        <v>423</v>
      </c>
      <c r="B448" s="123"/>
      <c r="C448" s="131">
        <v>901</v>
      </c>
      <c r="D448" s="125" t="s">
        <v>305</v>
      </c>
      <c r="E448" s="126" t="s">
        <v>233</v>
      </c>
      <c r="F448" s="127"/>
      <c r="G448" s="127"/>
      <c r="H448" s="138">
        <f>H449</f>
        <v>446853.9</v>
      </c>
      <c r="I448" s="138">
        <f t="shared" ref="I448" si="179">I449</f>
        <v>49820.2</v>
      </c>
      <c r="J448" s="166">
        <f t="shared" si="175"/>
        <v>11.14910264853904</v>
      </c>
    </row>
    <row r="449" spans="1:11" ht="25.5" x14ac:dyDescent="0.2">
      <c r="A449" s="211" t="s">
        <v>731</v>
      </c>
      <c r="B449" s="123"/>
      <c r="C449" s="131">
        <v>901</v>
      </c>
      <c r="D449" s="125" t="s">
        <v>305</v>
      </c>
      <c r="E449" s="126" t="s">
        <v>234</v>
      </c>
      <c r="F449" s="127"/>
      <c r="G449" s="127"/>
      <c r="H449" s="138">
        <f>H453+H456+H459+H450</f>
        <v>446853.9</v>
      </c>
      <c r="I449" s="138">
        <f>I453+I456+I459+I450</f>
        <v>49820.2</v>
      </c>
      <c r="J449" s="166">
        <f t="shared" si="175"/>
        <v>11.14910264853904</v>
      </c>
    </row>
    <row r="450" spans="1:11" x14ac:dyDescent="0.2">
      <c r="A450" s="219" t="s">
        <v>765</v>
      </c>
      <c r="B450" s="123"/>
      <c r="C450" s="131">
        <v>901</v>
      </c>
      <c r="D450" s="132" t="s">
        <v>305</v>
      </c>
      <c r="E450" s="133" t="s">
        <v>729</v>
      </c>
      <c r="F450" s="127"/>
      <c r="G450" s="127"/>
      <c r="H450" s="139">
        <f>H451</f>
        <v>34030.1</v>
      </c>
      <c r="I450" s="139">
        <f>I451</f>
        <v>620.20000000000005</v>
      </c>
      <c r="J450" s="185">
        <f t="shared" si="175"/>
        <v>1.8225041948157661</v>
      </c>
    </row>
    <row r="451" spans="1:11" ht="25.5" x14ac:dyDescent="0.2">
      <c r="A451" s="135" t="s">
        <v>79</v>
      </c>
      <c r="B451" s="123"/>
      <c r="C451" s="131">
        <v>901</v>
      </c>
      <c r="D451" s="132" t="s">
        <v>305</v>
      </c>
      <c r="E451" s="133" t="s">
        <v>729</v>
      </c>
      <c r="F451" s="136">
        <v>600</v>
      </c>
      <c r="G451" s="127"/>
      <c r="H451" s="139">
        <f>H452</f>
        <v>34030.1</v>
      </c>
      <c r="I451" s="139">
        <f t="shared" ref="I451" si="180">I452</f>
        <v>620.20000000000005</v>
      </c>
      <c r="J451" s="185">
        <f t="shared" si="175"/>
        <v>1.8225041948157661</v>
      </c>
    </row>
    <row r="452" spans="1:11" x14ac:dyDescent="0.2">
      <c r="A452" s="135" t="s">
        <v>104</v>
      </c>
      <c r="B452" s="123"/>
      <c r="C452" s="131">
        <v>901</v>
      </c>
      <c r="D452" s="132" t="s">
        <v>305</v>
      </c>
      <c r="E452" s="133" t="s">
        <v>729</v>
      </c>
      <c r="F452" s="136">
        <v>620</v>
      </c>
      <c r="G452" s="136">
        <v>900100</v>
      </c>
      <c r="H452" s="139">
        <v>34030.1</v>
      </c>
      <c r="I452" s="139">
        <v>620.20000000000005</v>
      </c>
      <c r="J452" s="185">
        <f t="shared" si="175"/>
        <v>1.8225041948157661</v>
      </c>
    </row>
    <row r="453" spans="1:11" x14ac:dyDescent="0.2">
      <c r="A453" s="219" t="s">
        <v>766</v>
      </c>
      <c r="B453" s="123"/>
      <c r="C453" s="131">
        <v>901</v>
      </c>
      <c r="D453" s="132" t="s">
        <v>305</v>
      </c>
      <c r="E453" s="133" t="s">
        <v>739</v>
      </c>
      <c r="F453" s="136"/>
      <c r="G453" s="136"/>
      <c r="H453" s="139">
        <f>H454</f>
        <v>72913.7</v>
      </c>
      <c r="I453" s="139">
        <f t="shared" ref="I453:I454" si="181">I454</f>
        <v>0</v>
      </c>
      <c r="J453" s="185">
        <f t="shared" si="175"/>
        <v>0</v>
      </c>
    </row>
    <row r="454" spans="1:11" x14ac:dyDescent="0.2">
      <c r="A454" s="135" t="s">
        <v>68</v>
      </c>
      <c r="B454" s="123"/>
      <c r="C454" s="131">
        <v>901</v>
      </c>
      <c r="D454" s="132" t="s">
        <v>305</v>
      </c>
      <c r="E454" s="133" t="s">
        <v>739</v>
      </c>
      <c r="F454" s="136" t="s">
        <v>69</v>
      </c>
      <c r="G454" s="136"/>
      <c r="H454" s="139">
        <f>H455</f>
        <v>72913.7</v>
      </c>
      <c r="I454" s="139">
        <f t="shared" si="181"/>
        <v>0</v>
      </c>
      <c r="J454" s="185">
        <f t="shared" si="175"/>
        <v>0</v>
      </c>
    </row>
    <row r="455" spans="1:11" ht="25.5" x14ac:dyDescent="0.2">
      <c r="A455" s="135" t="s">
        <v>70</v>
      </c>
      <c r="B455" s="123"/>
      <c r="C455" s="131">
        <v>901</v>
      </c>
      <c r="D455" s="132" t="s">
        <v>305</v>
      </c>
      <c r="E455" s="133" t="s">
        <v>739</v>
      </c>
      <c r="F455" s="136" t="s">
        <v>71</v>
      </c>
      <c r="G455" s="136">
        <v>900100</v>
      </c>
      <c r="H455" s="139">
        <v>72913.7</v>
      </c>
      <c r="I455" s="139">
        <v>0</v>
      </c>
      <c r="J455" s="185">
        <f t="shared" si="175"/>
        <v>0</v>
      </c>
    </row>
    <row r="456" spans="1:11" x14ac:dyDescent="0.2">
      <c r="A456" s="135" t="s">
        <v>736</v>
      </c>
      <c r="B456" s="123"/>
      <c r="C456" s="131">
        <v>901</v>
      </c>
      <c r="D456" s="132" t="s">
        <v>305</v>
      </c>
      <c r="E456" s="133" t="s">
        <v>463</v>
      </c>
      <c r="F456" s="136"/>
      <c r="G456" s="136"/>
      <c r="H456" s="139">
        <f>H457</f>
        <v>131177.79999999999</v>
      </c>
      <c r="I456" s="139">
        <f t="shared" ref="I456:I457" si="182">I457</f>
        <v>21208.5</v>
      </c>
      <c r="J456" s="185">
        <f t="shared" si="175"/>
        <v>16.167750945663066</v>
      </c>
    </row>
    <row r="457" spans="1:11" x14ac:dyDescent="0.2">
      <c r="A457" s="135" t="s">
        <v>68</v>
      </c>
      <c r="B457" s="123"/>
      <c r="C457" s="131">
        <v>901</v>
      </c>
      <c r="D457" s="132" t="s">
        <v>305</v>
      </c>
      <c r="E457" s="133" t="s">
        <v>463</v>
      </c>
      <c r="F457" s="136" t="s">
        <v>69</v>
      </c>
      <c r="G457" s="136"/>
      <c r="H457" s="139">
        <f>H458</f>
        <v>131177.79999999999</v>
      </c>
      <c r="I457" s="139">
        <f t="shared" si="182"/>
        <v>21208.5</v>
      </c>
      <c r="J457" s="185">
        <f t="shared" si="175"/>
        <v>16.167750945663066</v>
      </c>
    </row>
    <row r="458" spans="1:11" ht="25.5" x14ac:dyDescent="0.2">
      <c r="A458" s="135" t="s">
        <v>70</v>
      </c>
      <c r="B458" s="123"/>
      <c r="C458" s="131">
        <v>901</v>
      </c>
      <c r="D458" s="132" t="s">
        <v>305</v>
      </c>
      <c r="E458" s="133" t="s">
        <v>463</v>
      </c>
      <c r="F458" s="136" t="s">
        <v>71</v>
      </c>
      <c r="G458" s="136">
        <v>900100</v>
      </c>
      <c r="H458" s="139">
        <v>131177.79999999999</v>
      </c>
      <c r="I458" s="139">
        <v>21208.5</v>
      </c>
      <c r="J458" s="185">
        <f t="shared" si="175"/>
        <v>16.167750945663066</v>
      </c>
    </row>
    <row r="459" spans="1:11" ht="25.5" x14ac:dyDescent="0.2">
      <c r="A459" s="219" t="s">
        <v>819</v>
      </c>
      <c r="B459" s="123"/>
      <c r="C459" s="131">
        <v>901</v>
      </c>
      <c r="D459" s="132" t="s">
        <v>305</v>
      </c>
      <c r="E459" s="133" t="s">
        <v>820</v>
      </c>
      <c r="F459" s="136"/>
      <c r="G459" s="136"/>
      <c r="H459" s="139">
        <f>H460</f>
        <v>208732.30000000002</v>
      </c>
      <c r="I459" s="139">
        <f t="shared" ref="I459" si="183">I460</f>
        <v>27991.5</v>
      </c>
      <c r="J459" s="185">
        <f t="shared" si="175"/>
        <v>13.410238856180859</v>
      </c>
    </row>
    <row r="460" spans="1:11" ht="25.5" x14ac:dyDescent="0.2">
      <c r="A460" s="135" t="s">
        <v>79</v>
      </c>
      <c r="B460" s="123"/>
      <c r="C460" s="131">
        <v>901</v>
      </c>
      <c r="D460" s="132" t="s">
        <v>305</v>
      </c>
      <c r="E460" s="133" t="s">
        <v>820</v>
      </c>
      <c r="F460" s="136">
        <v>600</v>
      </c>
      <c r="G460" s="136"/>
      <c r="H460" s="139">
        <f>H461+H462</f>
        <v>208732.30000000002</v>
      </c>
      <c r="I460" s="139">
        <f>I461+I462</f>
        <v>27991.5</v>
      </c>
      <c r="J460" s="185">
        <f t="shared" si="175"/>
        <v>13.410238856180859</v>
      </c>
    </row>
    <row r="461" spans="1:11" x14ac:dyDescent="0.2">
      <c r="A461" s="135" t="s">
        <v>81</v>
      </c>
      <c r="B461" s="123"/>
      <c r="C461" s="131">
        <v>901</v>
      </c>
      <c r="D461" s="132" t="s">
        <v>305</v>
      </c>
      <c r="E461" s="133" t="s">
        <v>820</v>
      </c>
      <c r="F461" s="136">
        <v>610</v>
      </c>
      <c r="G461" s="136">
        <v>900100</v>
      </c>
      <c r="H461" s="139">
        <v>206723.6</v>
      </c>
      <c r="I461" s="139">
        <v>25982.799999999999</v>
      </c>
      <c r="J461" s="185">
        <f t="shared" si="175"/>
        <v>12.568860062421514</v>
      </c>
    </row>
    <row r="462" spans="1:11" x14ac:dyDescent="0.2">
      <c r="A462" s="135" t="s">
        <v>104</v>
      </c>
      <c r="B462" s="123"/>
      <c r="C462" s="131">
        <v>901</v>
      </c>
      <c r="D462" s="132" t="s">
        <v>305</v>
      </c>
      <c r="E462" s="133" t="s">
        <v>820</v>
      </c>
      <c r="F462" s="136">
        <v>620</v>
      </c>
      <c r="G462" s="136">
        <v>900100</v>
      </c>
      <c r="H462" s="139">
        <v>2008.7</v>
      </c>
      <c r="I462" s="139">
        <v>2008.7</v>
      </c>
      <c r="J462" s="185">
        <f t="shared" si="175"/>
        <v>100</v>
      </c>
    </row>
    <row r="463" spans="1:11" x14ac:dyDescent="0.2">
      <c r="A463" s="213" t="s">
        <v>194</v>
      </c>
      <c r="B463" s="123"/>
      <c r="C463" s="124">
        <v>901</v>
      </c>
      <c r="D463" s="125" t="s">
        <v>305</v>
      </c>
      <c r="E463" s="214" t="s">
        <v>164</v>
      </c>
      <c r="F463" s="136"/>
      <c r="G463" s="136"/>
      <c r="H463" s="138">
        <f>H464</f>
        <v>3494.2</v>
      </c>
      <c r="I463" s="138">
        <f t="shared" ref="I463:I465" si="184">I464</f>
        <v>3494.2</v>
      </c>
      <c r="J463" s="166">
        <f t="shared" si="175"/>
        <v>100</v>
      </c>
    </row>
    <row r="464" spans="1:11" x14ac:dyDescent="0.2">
      <c r="A464" s="122" t="s">
        <v>815</v>
      </c>
      <c r="B464" s="123"/>
      <c r="C464" s="124">
        <v>901</v>
      </c>
      <c r="D464" s="125" t="s">
        <v>305</v>
      </c>
      <c r="E464" s="221" t="s">
        <v>814</v>
      </c>
      <c r="F464" s="136"/>
      <c r="G464" s="136"/>
      <c r="H464" s="138">
        <f>H465</f>
        <v>3494.2</v>
      </c>
      <c r="I464" s="138">
        <f t="shared" si="184"/>
        <v>3494.2</v>
      </c>
      <c r="J464" s="166">
        <f t="shared" si="175"/>
        <v>100</v>
      </c>
      <c r="K464" s="279"/>
    </row>
    <row r="465" spans="1:11" x14ac:dyDescent="0.2">
      <c r="A465" s="135" t="s">
        <v>68</v>
      </c>
      <c r="B465" s="123"/>
      <c r="C465" s="131">
        <v>901</v>
      </c>
      <c r="D465" s="132" t="s">
        <v>305</v>
      </c>
      <c r="E465" s="133" t="s">
        <v>814</v>
      </c>
      <c r="F465" s="136">
        <v>800</v>
      </c>
      <c r="G465" s="136"/>
      <c r="H465" s="139">
        <f>H466</f>
        <v>3494.2</v>
      </c>
      <c r="I465" s="139">
        <f t="shared" si="184"/>
        <v>3494.2</v>
      </c>
      <c r="J465" s="185">
        <f t="shared" si="175"/>
        <v>100</v>
      </c>
      <c r="K465" s="279"/>
    </row>
    <row r="466" spans="1:11" ht="25.5" x14ac:dyDescent="0.2">
      <c r="A466" s="135" t="s">
        <v>70</v>
      </c>
      <c r="B466" s="123"/>
      <c r="C466" s="131">
        <v>901</v>
      </c>
      <c r="D466" s="132" t="s">
        <v>305</v>
      </c>
      <c r="E466" s="133" t="s">
        <v>814</v>
      </c>
      <c r="F466" s="136">
        <v>830</v>
      </c>
      <c r="G466" s="136">
        <v>900100</v>
      </c>
      <c r="H466" s="139">
        <v>3494.2</v>
      </c>
      <c r="I466" s="139">
        <v>3494.2</v>
      </c>
      <c r="J466" s="185">
        <f t="shared" si="175"/>
        <v>100</v>
      </c>
      <c r="K466" s="280"/>
    </row>
    <row r="467" spans="1:11" x14ac:dyDescent="0.2">
      <c r="A467" s="238" t="s">
        <v>100</v>
      </c>
      <c r="B467" s="239"/>
      <c r="C467" s="124">
        <v>901</v>
      </c>
      <c r="D467" s="125" t="s">
        <v>361</v>
      </c>
      <c r="E467" s="131"/>
      <c r="F467" s="131"/>
      <c r="G467" s="131"/>
      <c r="H467" s="138">
        <f>H468</f>
        <v>6532.5</v>
      </c>
      <c r="I467" s="138">
        <f>I468</f>
        <v>0</v>
      </c>
      <c r="J467" s="166">
        <f t="shared" si="175"/>
        <v>0</v>
      </c>
    </row>
    <row r="468" spans="1:11" x14ac:dyDescent="0.2">
      <c r="A468" s="240" t="s">
        <v>101</v>
      </c>
      <c r="B468" s="241"/>
      <c r="C468" s="124">
        <v>901</v>
      </c>
      <c r="D468" s="125" t="s">
        <v>362</v>
      </c>
      <c r="E468" s="131"/>
      <c r="F468" s="131"/>
      <c r="G468" s="131"/>
      <c r="H468" s="138">
        <f>H469</f>
        <v>6532.5</v>
      </c>
      <c r="I468" s="138">
        <f t="shared" ref="I468" si="185">I469</f>
        <v>0</v>
      </c>
      <c r="J468" s="166">
        <f t="shared" si="175"/>
        <v>0</v>
      </c>
    </row>
    <row r="469" spans="1:11" x14ac:dyDescent="0.2">
      <c r="A469" s="227" t="s">
        <v>446</v>
      </c>
      <c r="B469" s="239"/>
      <c r="C469" s="124">
        <v>901</v>
      </c>
      <c r="D469" s="125" t="s">
        <v>362</v>
      </c>
      <c r="E469" s="126" t="s">
        <v>153</v>
      </c>
      <c r="F469" s="131"/>
      <c r="G469" s="131"/>
      <c r="H469" s="138">
        <f>H475+H470</f>
        <v>6532.5</v>
      </c>
      <c r="I469" s="138">
        <f t="shared" ref="I469" si="186">I475+I470</f>
        <v>0</v>
      </c>
      <c r="J469" s="166">
        <f t="shared" si="175"/>
        <v>0</v>
      </c>
    </row>
    <row r="470" spans="1:11" x14ac:dyDescent="0.2">
      <c r="A470" s="122" t="s">
        <v>654</v>
      </c>
      <c r="B470" s="123"/>
      <c r="C470" s="124" t="s">
        <v>59</v>
      </c>
      <c r="D470" s="125" t="s">
        <v>362</v>
      </c>
      <c r="E470" s="126" t="s">
        <v>465</v>
      </c>
      <c r="F470" s="136"/>
      <c r="G470" s="136"/>
      <c r="H470" s="138">
        <f>H471</f>
        <v>132.5</v>
      </c>
      <c r="I470" s="138">
        <f t="shared" ref="I470" si="187">I471</f>
        <v>0</v>
      </c>
      <c r="J470" s="166">
        <f t="shared" si="175"/>
        <v>0</v>
      </c>
    </row>
    <row r="471" spans="1:11" ht="25.5" x14ac:dyDescent="0.2">
      <c r="A471" s="135" t="s">
        <v>468</v>
      </c>
      <c r="B471" s="123"/>
      <c r="C471" s="124" t="s">
        <v>59</v>
      </c>
      <c r="D471" s="125" t="s">
        <v>362</v>
      </c>
      <c r="E471" s="133" t="s">
        <v>466</v>
      </c>
      <c r="F471" s="136"/>
      <c r="G471" s="136"/>
      <c r="H471" s="139">
        <f>H472</f>
        <v>132.5</v>
      </c>
      <c r="I471" s="139">
        <f t="shared" ref="I471:I473" si="188">I472</f>
        <v>0</v>
      </c>
      <c r="J471" s="185">
        <f t="shared" si="175"/>
        <v>0</v>
      </c>
    </row>
    <row r="472" spans="1:11" ht="51" x14ac:dyDescent="0.2">
      <c r="A472" s="135" t="s">
        <v>655</v>
      </c>
      <c r="B472" s="123"/>
      <c r="C472" s="131" t="s">
        <v>59</v>
      </c>
      <c r="D472" s="132" t="s">
        <v>362</v>
      </c>
      <c r="E472" s="133" t="s">
        <v>656</v>
      </c>
      <c r="F472" s="136"/>
      <c r="G472" s="136"/>
      <c r="H472" s="139">
        <f>H473</f>
        <v>132.5</v>
      </c>
      <c r="I472" s="139">
        <f t="shared" si="188"/>
        <v>0</v>
      </c>
      <c r="J472" s="185">
        <f t="shared" si="175"/>
        <v>0</v>
      </c>
    </row>
    <row r="473" spans="1:11" x14ac:dyDescent="0.2">
      <c r="A473" s="135" t="s">
        <v>68</v>
      </c>
      <c r="B473" s="123"/>
      <c r="C473" s="131" t="s">
        <v>59</v>
      </c>
      <c r="D473" s="132" t="s">
        <v>362</v>
      </c>
      <c r="E473" s="133" t="s">
        <v>656</v>
      </c>
      <c r="F473" s="136">
        <v>200</v>
      </c>
      <c r="G473" s="136"/>
      <c r="H473" s="139">
        <f>H474</f>
        <v>132.5</v>
      </c>
      <c r="I473" s="139">
        <f t="shared" si="188"/>
        <v>0</v>
      </c>
      <c r="J473" s="185">
        <f t="shared" si="175"/>
        <v>0</v>
      </c>
    </row>
    <row r="474" spans="1:11" ht="25.5" x14ac:dyDescent="0.2">
      <c r="A474" s="226" t="s">
        <v>70</v>
      </c>
      <c r="B474" s="123"/>
      <c r="C474" s="131" t="s">
        <v>59</v>
      </c>
      <c r="D474" s="132" t="s">
        <v>362</v>
      </c>
      <c r="E474" s="133" t="s">
        <v>656</v>
      </c>
      <c r="F474" s="136">
        <v>240</v>
      </c>
      <c r="G474" s="136">
        <v>900303</v>
      </c>
      <c r="H474" s="139">
        <v>132.5</v>
      </c>
      <c r="I474" s="139">
        <v>0</v>
      </c>
      <c r="J474" s="185">
        <f t="shared" si="175"/>
        <v>0</v>
      </c>
    </row>
    <row r="475" spans="1:11" x14ac:dyDescent="0.2">
      <c r="A475" s="128" t="s">
        <v>657</v>
      </c>
      <c r="B475" s="239"/>
      <c r="C475" s="124">
        <v>901</v>
      </c>
      <c r="D475" s="125" t="s">
        <v>362</v>
      </c>
      <c r="E475" s="126" t="s">
        <v>363</v>
      </c>
      <c r="F475" s="127"/>
      <c r="G475" s="127"/>
      <c r="H475" s="138">
        <f>H476</f>
        <v>6400</v>
      </c>
      <c r="I475" s="138">
        <f t="shared" ref="I475" si="189">I476</f>
        <v>0</v>
      </c>
      <c r="J475" s="166">
        <f t="shared" si="175"/>
        <v>0</v>
      </c>
    </row>
    <row r="476" spans="1:11" ht="28.5" customHeight="1" x14ac:dyDescent="0.2">
      <c r="A476" s="242" t="s">
        <v>661</v>
      </c>
      <c r="B476" s="239"/>
      <c r="C476" s="131">
        <v>901</v>
      </c>
      <c r="D476" s="125" t="s">
        <v>362</v>
      </c>
      <c r="E476" s="126" t="s">
        <v>660</v>
      </c>
      <c r="F476" s="136"/>
      <c r="G476" s="136"/>
      <c r="H476" s="139">
        <f>H477+H480+H483</f>
        <v>6400</v>
      </c>
      <c r="I476" s="139">
        <f t="shared" ref="I476" si="190">I477+I480+I483</f>
        <v>0</v>
      </c>
      <c r="J476" s="185">
        <f t="shared" si="175"/>
        <v>0</v>
      </c>
    </row>
    <row r="477" spans="1:11" ht="25.5" x14ac:dyDescent="0.2">
      <c r="A477" s="226" t="s">
        <v>764</v>
      </c>
      <c r="B477" s="239"/>
      <c r="C477" s="131">
        <v>901</v>
      </c>
      <c r="D477" s="132" t="s">
        <v>362</v>
      </c>
      <c r="E477" s="133" t="s">
        <v>662</v>
      </c>
      <c r="F477" s="136"/>
      <c r="G477" s="136"/>
      <c r="H477" s="139">
        <f>H478</f>
        <v>1100</v>
      </c>
      <c r="I477" s="139">
        <f t="shared" ref="I477:I484" si="191">I478</f>
        <v>0</v>
      </c>
      <c r="J477" s="185">
        <f t="shared" si="175"/>
        <v>0</v>
      </c>
    </row>
    <row r="478" spans="1:11" x14ac:dyDescent="0.2">
      <c r="A478" s="135" t="s">
        <v>68</v>
      </c>
      <c r="B478" s="239"/>
      <c r="C478" s="131">
        <v>901</v>
      </c>
      <c r="D478" s="132" t="s">
        <v>362</v>
      </c>
      <c r="E478" s="133" t="s">
        <v>662</v>
      </c>
      <c r="F478" s="136" t="s">
        <v>69</v>
      </c>
      <c r="G478" s="136"/>
      <c r="H478" s="139">
        <f>H479</f>
        <v>1100</v>
      </c>
      <c r="I478" s="139">
        <f t="shared" si="191"/>
        <v>0</v>
      </c>
      <c r="J478" s="185">
        <f t="shared" si="175"/>
        <v>0</v>
      </c>
    </row>
    <row r="479" spans="1:11" ht="25.5" x14ac:dyDescent="0.2">
      <c r="A479" s="226" t="s">
        <v>70</v>
      </c>
      <c r="B479" s="239"/>
      <c r="C479" s="131">
        <v>901</v>
      </c>
      <c r="D479" s="132" t="s">
        <v>362</v>
      </c>
      <c r="E479" s="133" t="s">
        <v>662</v>
      </c>
      <c r="F479" s="136" t="s">
        <v>71</v>
      </c>
      <c r="G479" s="136">
        <v>900100</v>
      </c>
      <c r="H479" s="139">
        <v>1100</v>
      </c>
      <c r="I479" s="139">
        <v>0</v>
      </c>
      <c r="J479" s="185">
        <f t="shared" si="175"/>
        <v>0</v>
      </c>
    </row>
    <row r="480" spans="1:11" ht="51" x14ac:dyDescent="0.2">
      <c r="A480" s="226" t="s">
        <v>665</v>
      </c>
      <c r="B480" s="239"/>
      <c r="C480" s="131">
        <v>901</v>
      </c>
      <c r="D480" s="132" t="s">
        <v>362</v>
      </c>
      <c r="E480" s="133" t="s">
        <v>663</v>
      </c>
      <c r="F480" s="136"/>
      <c r="G480" s="136"/>
      <c r="H480" s="139">
        <f>H481</f>
        <v>3300</v>
      </c>
      <c r="I480" s="139">
        <f t="shared" si="191"/>
        <v>0</v>
      </c>
      <c r="J480" s="185">
        <f t="shared" si="175"/>
        <v>0</v>
      </c>
    </row>
    <row r="481" spans="1:10" x14ac:dyDescent="0.2">
      <c r="A481" s="135" t="s">
        <v>68</v>
      </c>
      <c r="B481" s="239"/>
      <c r="C481" s="131">
        <v>901</v>
      </c>
      <c r="D481" s="132" t="s">
        <v>362</v>
      </c>
      <c r="E481" s="133" t="s">
        <v>663</v>
      </c>
      <c r="F481" s="136" t="s">
        <v>69</v>
      </c>
      <c r="G481" s="136"/>
      <c r="H481" s="139">
        <f>H482</f>
        <v>3300</v>
      </c>
      <c r="I481" s="139">
        <f t="shared" si="191"/>
        <v>0</v>
      </c>
      <c r="J481" s="185">
        <f t="shared" si="175"/>
        <v>0</v>
      </c>
    </row>
    <row r="482" spans="1:10" ht="25.5" x14ac:dyDescent="0.2">
      <c r="A482" s="226" t="s">
        <v>70</v>
      </c>
      <c r="B482" s="239"/>
      <c r="C482" s="131">
        <v>901</v>
      </c>
      <c r="D482" s="132" t="s">
        <v>362</v>
      </c>
      <c r="E482" s="133" t="s">
        <v>663</v>
      </c>
      <c r="F482" s="136" t="s">
        <v>71</v>
      </c>
      <c r="G482" s="136">
        <v>900100</v>
      </c>
      <c r="H482" s="139">
        <v>3300</v>
      </c>
      <c r="I482" s="139">
        <v>0</v>
      </c>
      <c r="J482" s="185">
        <f t="shared" si="175"/>
        <v>0</v>
      </c>
    </row>
    <row r="483" spans="1:10" ht="38.25" x14ac:dyDescent="0.2">
      <c r="A483" s="226" t="s">
        <v>666</v>
      </c>
      <c r="B483" s="239"/>
      <c r="C483" s="131">
        <v>901</v>
      </c>
      <c r="D483" s="132" t="s">
        <v>362</v>
      </c>
      <c r="E483" s="133" t="s">
        <v>664</v>
      </c>
      <c r="F483" s="136"/>
      <c r="G483" s="136"/>
      <c r="H483" s="139">
        <f>H484</f>
        <v>2000</v>
      </c>
      <c r="I483" s="139">
        <f t="shared" si="191"/>
        <v>0</v>
      </c>
      <c r="J483" s="185">
        <f t="shared" si="175"/>
        <v>0</v>
      </c>
    </row>
    <row r="484" spans="1:10" x14ac:dyDescent="0.2">
      <c r="A484" s="135" t="s">
        <v>68</v>
      </c>
      <c r="B484" s="239"/>
      <c r="C484" s="131">
        <v>901</v>
      </c>
      <c r="D484" s="132" t="s">
        <v>362</v>
      </c>
      <c r="E484" s="133" t="s">
        <v>664</v>
      </c>
      <c r="F484" s="136" t="s">
        <v>69</v>
      </c>
      <c r="G484" s="136"/>
      <c r="H484" s="139">
        <f>H485</f>
        <v>2000</v>
      </c>
      <c r="I484" s="139">
        <f t="shared" si="191"/>
        <v>0</v>
      </c>
      <c r="J484" s="185">
        <f t="shared" si="175"/>
        <v>0</v>
      </c>
    </row>
    <row r="485" spans="1:10" ht="25.5" x14ac:dyDescent="0.2">
      <c r="A485" s="226" t="s">
        <v>70</v>
      </c>
      <c r="B485" s="239"/>
      <c r="C485" s="131">
        <v>901</v>
      </c>
      <c r="D485" s="132" t="s">
        <v>362</v>
      </c>
      <c r="E485" s="133" t="s">
        <v>664</v>
      </c>
      <c r="F485" s="136" t="s">
        <v>71</v>
      </c>
      <c r="G485" s="136">
        <v>900100</v>
      </c>
      <c r="H485" s="139">
        <v>2000</v>
      </c>
      <c r="I485" s="139">
        <v>0</v>
      </c>
      <c r="J485" s="185">
        <f t="shared" si="175"/>
        <v>0</v>
      </c>
    </row>
    <row r="486" spans="1:10" ht="19.5" customHeight="1" x14ac:dyDescent="0.2">
      <c r="A486" s="167" t="s">
        <v>102</v>
      </c>
      <c r="B486" s="243"/>
      <c r="C486" s="244" t="s">
        <v>59</v>
      </c>
      <c r="D486" s="168" t="s">
        <v>388</v>
      </c>
      <c r="E486" s="244"/>
      <c r="F486" s="244"/>
      <c r="G486" s="244"/>
      <c r="H486" s="138">
        <f>H487+H511+H518+H530</f>
        <v>328498.29999999993</v>
      </c>
      <c r="I486" s="138">
        <f>I487+I511+I518+I530</f>
        <v>16680.3</v>
      </c>
      <c r="J486" s="166">
        <f t="shared" si="175"/>
        <v>5.0777431724913047</v>
      </c>
    </row>
    <row r="487" spans="1:10" ht="15.75" customHeight="1" x14ac:dyDescent="0.2">
      <c r="A487" s="122" t="s">
        <v>131</v>
      </c>
      <c r="B487" s="243"/>
      <c r="C487" s="124">
        <v>901</v>
      </c>
      <c r="D487" s="245" t="s">
        <v>270</v>
      </c>
      <c r="E487" s="244"/>
      <c r="F487" s="244"/>
      <c r="G487" s="244"/>
      <c r="H487" s="138">
        <f>H488</f>
        <v>252810.89999999997</v>
      </c>
      <c r="I487" s="138">
        <f t="shared" ref="I487" si="192">I488</f>
        <v>0</v>
      </c>
      <c r="J487" s="166">
        <f t="shared" ref="J487:J545" si="193">I487/H487*100</f>
        <v>0</v>
      </c>
    </row>
    <row r="488" spans="1:10" ht="21" customHeight="1" x14ac:dyDescent="0.2">
      <c r="A488" s="128" t="s">
        <v>591</v>
      </c>
      <c r="B488" s="243"/>
      <c r="C488" s="124">
        <v>901</v>
      </c>
      <c r="D488" s="245" t="s">
        <v>270</v>
      </c>
      <c r="E488" s="126" t="s">
        <v>184</v>
      </c>
      <c r="F488" s="136"/>
      <c r="G488" s="136"/>
      <c r="H488" s="138">
        <f>H489</f>
        <v>252810.89999999997</v>
      </c>
      <c r="I488" s="138">
        <f t="shared" ref="I488" si="194">I489</f>
        <v>0</v>
      </c>
      <c r="J488" s="166">
        <f t="shared" si="193"/>
        <v>0</v>
      </c>
    </row>
    <row r="489" spans="1:10" ht="20.25" customHeight="1" x14ac:dyDescent="0.2">
      <c r="A489" s="217" t="s">
        <v>132</v>
      </c>
      <c r="B489" s="243"/>
      <c r="C489" s="124">
        <v>901</v>
      </c>
      <c r="D489" s="245" t="s">
        <v>270</v>
      </c>
      <c r="E489" s="126" t="s">
        <v>258</v>
      </c>
      <c r="F489" s="127"/>
      <c r="G489" s="127"/>
      <c r="H489" s="138">
        <f>H490</f>
        <v>252810.89999999997</v>
      </c>
      <c r="I489" s="138">
        <f t="shared" ref="I489" si="195">I490</f>
        <v>0</v>
      </c>
      <c r="J489" s="166">
        <f t="shared" si="193"/>
        <v>0</v>
      </c>
    </row>
    <row r="490" spans="1:10" ht="25.5" x14ac:dyDescent="0.2">
      <c r="A490" s="122" t="s">
        <v>560</v>
      </c>
      <c r="B490" s="243"/>
      <c r="C490" s="124">
        <v>901</v>
      </c>
      <c r="D490" s="245" t="s">
        <v>270</v>
      </c>
      <c r="E490" s="126" t="s">
        <v>781</v>
      </c>
      <c r="F490" s="127"/>
      <c r="G490" s="127"/>
      <c r="H490" s="138">
        <f>SUM(H491+H495+H507+H499+H503)</f>
        <v>252810.89999999997</v>
      </c>
      <c r="I490" s="138">
        <f>SUM(I491+I495+I507+I499+I503)</f>
        <v>0</v>
      </c>
      <c r="J490" s="166">
        <f t="shared" si="193"/>
        <v>0</v>
      </c>
    </row>
    <row r="491" spans="1:10" ht="25.5" x14ac:dyDescent="0.2">
      <c r="A491" s="135" t="s">
        <v>782</v>
      </c>
      <c r="B491" s="243"/>
      <c r="C491" s="131">
        <v>901</v>
      </c>
      <c r="D491" s="246" t="s">
        <v>270</v>
      </c>
      <c r="E491" s="133" t="s">
        <v>783</v>
      </c>
      <c r="F491" s="136"/>
      <c r="G491" s="136"/>
      <c r="H491" s="139">
        <f>H492</f>
        <v>29602.899999999998</v>
      </c>
      <c r="I491" s="139">
        <f t="shared" ref="I491" si="196">I492</f>
        <v>0</v>
      </c>
      <c r="J491" s="185">
        <f t="shared" si="193"/>
        <v>0</v>
      </c>
    </row>
    <row r="492" spans="1:10" x14ac:dyDescent="0.2">
      <c r="A492" s="135" t="s">
        <v>68</v>
      </c>
      <c r="B492" s="243"/>
      <c r="C492" s="131">
        <v>901</v>
      </c>
      <c r="D492" s="246" t="s">
        <v>270</v>
      </c>
      <c r="E492" s="133" t="s">
        <v>783</v>
      </c>
      <c r="F492" s="136">
        <v>200</v>
      </c>
      <c r="G492" s="136"/>
      <c r="H492" s="139">
        <f>H493+H494</f>
        <v>29602.899999999998</v>
      </c>
      <c r="I492" s="139">
        <f t="shared" ref="I492" si="197">I493+I494</f>
        <v>0</v>
      </c>
      <c r="J492" s="185">
        <f t="shared" si="193"/>
        <v>0</v>
      </c>
    </row>
    <row r="493" spans="1:10" ht="25.5" x14ac:dyDescent="0.2">
      <c r="A493" s="135" t="s">
        <v>70</v>
      </c>
      <c r="B493" s="243"/>
      <c r="C493" s="131">
        <v>901</v>
      </c>
      <c r="D493" s="246" t="s">
        <v>270</v>
      </c>
      <c r="E493" s="133" t="s">
        <v>783</v>
      </c>
      <c r="F493" s="134">
        <v>240</v>
      </c>
      <c r="G493" s="136">
        <v>900302</v>
      </c>
      <c r="H493" s="139">
        <v>26642.6</v>
      </c>
      <c r="I493" s="139">
        <v>0</v>
      </c>
      <c r="J493" s="185">
        <f t="shared" si="193"/>
        <v>0</v>
      </c>
    </row>
    <row r="494" spans="1:10" ht="25.5" x14ac:dyDescent="0.2">
      <c r="A494" s="135" t="s">
        <v>70</v>
      </c>
      <c r="B494" s="243"/>
      <c r="C494" s="131">
        <v>901</v>
      </c>
      <c r="D494" s="246" t="s">
        <v>270</v>
      </c>
      <c r="E494" s="133" t="s">
        <v>783</v>
      </c>
      <c r="F494" s="134">
        <v>240</v>
      </c>
      <c r="G494" s="136">
        <v>900100</v>
      </c>
      <c r="H494" s="139">
        <v>2960.3</v>
      </c>
      <c r="I494" s="139">
        <v>0</v>
      </c>
      <c r="J494" s="185">
        <f t="shared" si="193"/>
        <v>0</v>
      </c>
    </row>
    <row r="495" spans="1:10" ht="25.5" x14ac:dyDescent="0.2">
      <c r="A495" s="135" t="s">
        <v>561</v>
      </c>
      <c r="B495" s="243"/>
      <c r="C495" s="131">
        <v>901</v>
      </c>
      <c r="D495" s="246" t="s">
        <v>270</v>
      </c>
      <c r="E495" s="133" t="s">
        <v>567</v>
      </c>
      <c r="F495" s="134"/>
      <c r="G495" s="136"/>
      <c r="H495" s="139">
        <f>H496</f>
        <v>14888.9</v>
      </c>
      <c r="I495" s="139">
        <f t="shared" ref="I495" si="198">I496</f>
        <v>0</v>
      </c>
      <c r="J495" s="185">
        <f t="shared" si="193"/>
        <v>0</v>
      </c>
    </row>
    <row r="496" spans="1:10" x14ac:dyDescent="0.2">
      <c r="A496" s="135" t="s">
        <v>68</v>
      </c>
      <c r="B496" s="243"/>
      <c r="C496" s="131">
        <v>901</v>
      </c>
      <c r="D496" s="246" t="s">
        <v>270</v>
      </c>
      <c r="E496" s="133" t="s">
        <v>567</v>
      </c>
      <c r="F496" s="136">
        <v>200</v>
      </c>
      <c r="G496" s="136"/>
      <c r="H496" s="139">
        <f>H497+H498</f>
        <v>14888.9</v>
      </c>
      <c r="I496" s="139">
        <f>I497+I498</f>
        <v>0</v>
      </c>
      <c r="J496" s="185">
        <f t="shared" si="193"/>
        <v>0</v>
      </c>
    </row>
    <row r="497" spans="1:10" ht="25.5" x14ac:dyDescent="0.2">
      <c r="A497" s="135" t="s">
        <v>70</v>
      </c>
      <c r="B497" s="243"/>
      <c r="C497" s="131">
        <v>901</v>
      </c>
      <c r="D497" s="246" t="s">
        <v>270</v>
      </c>
      <c r="E497" s="133" t="s">
        <v>567</v>
      </c>
      <c r="F497" s="134">
        <v>240</v>
      </c>
      <c r="G497" s="136">
        <v>900302</v>
      </c>
      <c r="H497" s="139">
        <v>13400</v>
      </c>
      <c r="I497" s="139">
        <v>0</v>
      </c>
      <c r="J497" s="185">
        <f t="shared" si="193"/>
        <v>0</v>
      </c>
    </row>
    <row r="498" spans="1:10" ht="25.5" x14ac:dyDescent="0.2">
      <c r="A498" s="135" t="s">
        <v>70</v>
      </c>
      <c r="B498" s="243"/>
      <c r="C498" s="131">
        <v>901</v>
      </c>
      <c r="D498" s="246" t="s">
        <v>270</v>
      </c>
      <c r="E498" s="133" t="s">
        <v>567</v>
      </c>
      <c r="F498" s="134">
        <v>240</v>
      </c>
      <c r="G498" s="136">
        <v>900100</v>
      </c>
      <c r="H498" s="139">
        <v>1488.9</v>
      </c>
      <c r="I498" s="139">
        <v>0</v>
      </c>
      <c r="J498" s="185">
        <f t="shared" si="193"/>
        <v>0</v>
      </c>
    </row>
    <row r="499" spans="1:10" ht="25.5" x14ac:dyDescent="0.2">
      <c r="A499" s="135" t="s">
        <v>797</v>
      </c>
      <c r="B499" s="243"/>
      <c r="C499" s="131">
        <v>901</v>
      </c>
      <c r="D499" s="246" t="s">
        <v>270</v>
      </c>
      <c r="E499" s="133" t="s">
        <v>798</v>
      </c>
      <c r="F499" s="134"/>
      <c r="G499" s="136"/>
      <c r="H499" s="139">
        <f>H500</f>
        <v>181731.9</v>
      </c>
      <c r="I499" s="139">
        <f t="shared" ref="I499" si="199">I500</f>
        <v>0</v>
      </c>
      <c r="J499" s="185">
        <f t="shared" si="193"/>
        <v>0</v>
      </c>
    </row>
    <row r="500" spans="1:10" x14ac:dyDescent="0.2">
      <c r="A500" s="135" t="s">
        <v>68</v>
      </c>
      <c r="B500" s="243"/>
      <c r="C500" s="131">
        <v>901</v>
      </c>
      <c r="D500" s="246" t="s">
        <v>270</v>
      </c>
      <c r="E500" s="133" t="s">
        <v>798</v>
      </c>
      <c r="F500" s="136">
        <v>200</v>
      </c>
      <c r="G500" s="136"/>
      <c r="H500" s="139">
        <f>H501+H502</f>
        <v>181731.9</v>
      </c>
      <c r="I500" s="139">
        <f t="shared" ref="I500" si="200">I501+I502</f>
        <v>0</v>
      </c>
      <c r="J500" s="185">
        <f t="shared" si="193"/>
        <v>0</v>
      </c>
    </row>
    <row r="501" spans="1:10" ht="25.5" x14ac:dyDescent="0.2">
      <c r="A501" s="135" t="s">
        <v>70</v>
      </c>
      <c r="B501" s="243"/>
      <c r="C501" s="131">
        <v>901</v>
      </c>
      <c r="D501" s="246" t="s">
        <v>270</v>
      </c>
      <c r="E501" s="133" t="s">
        <v>798</v>
      </c>
      <c r="F501" s="134">
        <v>240</v>
      </c>
      <c r="G501" s="136">
        <v>900302</v>
      </c>
      <c r="H501" s="139">
        <v>163025</v>
      </c>
      <c r="I501" s="139">
        <v>0</v>
      </c>
      <c r="J501" s="185">
        <f t="shared" si="193"/>
        <v>0</v>
      </c>
    </row>
    <row r="502" spans="1:10" ht="25.5" x14ac:dyDescent="0.2">
      <c r="A502" s="135" t="s">
        <v>70</v>
      </c>
      <c r="B502" s="243"/>
      <c r="C502" s="131">
        <v>901</v>
      </c>
      <c r="D502" s="246" t="s">
        <v>270</v>
      </c>
      <c r="E502" s="133" t="s">
        <v>798</v>
      </c>
      <c r="F502" s="134">
        <v>240</v>
      </c>
      <c r="G502" s="136">
        <v>900100</v>
      </c>
      <c r="H502" s="139">
        <v>18706.900000000001</v>
      </c>
      <c r="I502" s="139">
        <v>0</v>
      </c>
      <c r="J502" s="185">
        <f t="shared" si="193"/>
        <v>0</v>
      </c>
    </row>
    <row r="503" spans="1:10" ht="25.5" x14ac:dyDescent="0.2">
      <c r="A503" s="135" t="s">
        <v>799</v>
      </c>
      <c r="B503" s="243"/>
      <c r="C503" s="131">
        <v>901</v>
      </c>
      <c r="D503" s="246" t="s">
        <v>270</v>
      </c>
      <c r="E503" s="133" t="s">
        <v>800</v>
      </c>
      <c r="F503" s="134"/>
      <c r="G503" s="136"/>
      <c r="H503" s="139">
        <f>H504</f>
        <v>15952.300000000001</v>
      </c>
      <c r="I503" s="139">
        <f t="shared" ref="I503" si="201">I504</f>
        <v>0</v>
      </c>
      <c r="J503" s="185">
        <f t="shared" si="193"/>
        <v>0</v>
      </c>
    </row>
    <row r="504" spans="1:10" x14ac:dyDescent="0.2">
      <c r="A504" s="135" t="s">
        <v>68</v>
      </c>
      <c r="B504" s="243"/>
      <c r="C504" s="131">
        <v>901</v>
      </c>
      <c r="D504" s="246" t="s">
        <v>270</v>
      </c>
      <c r="E504" s="133" t="s">
        <v>800</v>
      </c>
      <c r="F504" s="136">
        <v>200</v>
      </c>
      <c r="G504" s="136"/>
      <c r="H504" s="139">
        <f>H505+H506</f>
        <v>15952.300000000001</v>
      </c>
      <c r="I504" s="139">
        <f t="shared" ref="I504" si="202">I505+I506</f>
        <v>0</v>
      </c>
      <c r="J504" s="185">
        <f t="shared" si="193"/>
        <v>0</v>
      </c>
    </row>
    <row r="505" spans="1:10" ht="25.5" x14ac:dyDescent="0.2">
      <c r="A505" s="135" t="s">
        <v>70</v>
      </c>
      <c r="B505" s="243"/>
      <c r="C505" s="131">
        <v>901</v>
      </c>
      <c r="D505" s="246" t="s">
        <v>270</v>
      </c>
      <c r="E505" s="133" t="s">
        <v>800</v>
      </c>
      <c r="F505" s="134">
        <v>240</v>
      </c>
      <c r="G505" s="136">
        <v>900302</v>
      </c>
      <c r="H505" s="139">
        <v>14357.1</v>
      </c>
      <c r="I505" s="139">
        <v>0</v>
      </c>
      <c r="J505" s="185">
        <f t="shared" si="193"/>
        <v>0</v>
      </c>
    </row>
    <row r="506" spans="1:10" ht="25.5" x14ac:dyDescent="0.2">
      <c r="A506" s="135" t="s">
        <v>70</v>
      </c>
      <c r="B506" s="243"/>
      <c r="C506" s="131">
        <v>901</v>
      </c>
      <c r="D506" s="246" t="s">
        <v>270</v>
      </c>
      <c r="E506" s="133" t="s">
        <v>800</v>
      </c>
      <c r="F506" s="134">
        <v>240</v>
      </c>
      <c r="G506" s="136">
        <v>900100</v>
      </c>
      <c r="H506" s="139">
        <v>1595.2</v>
      </c>
      <c r="I506" s="139">
        <v>0</v>
      </c>
      <c r="J506" s="185">
        <f t="shared" si="193"/>
        <v>0</v>
      </c>
    </row>
    <row r="507" spans="1:10" ht="25.5" x14ac:dyDescent="0.2">
      <c r="A507" s="135" t="s">
        <v>562</v>
      </c>
      <c r="B507" s="243"/>
      <c r="C507" s="131">
        <v>901</v>
      </c>
      <c r="D507" s="246" t="s">
        <v>270</v>
      </c>
      <c r="E507" s="133" t="s">
        <v>568</v>
      </c>
      <c r="F507" s="134"/>
      <c r="G507" s="136"/>
      <c r="H507" s="139">
        <f>H508</f>
        <v>10634.9</v>
      </c>
      <c r="I507" s="139">
        <f t="shared" ref="I507" si="203">I508</f>
        <v>0</v>
      </c>
      <c r="J507" s="185">
        <f t="shared" si="193"/>
        <v>0</v>
      </c>
    </row>
    <row r="508" spans="1:10" x14ac:dyDescent="0.2">
      <c r="A508" s="135" t="s">
        <v>68</v>
      </c>
      <c r="B508" s="243"/>
      <c r="C508" s="131">
        <v>901</v>
      </c>
      <c r="D508" s="246" t="s">
        <v>270</v>
      </c>
      <c r="E508" s="133" t="s">
        <v>568</v>
      </c>
      <c r="F508" s="136">
        <v>200</v>
      </c>
      <c r="G508" s="136"/>
      <c r="H508" s="139">
        <f>H509+H510</f>
        <v>10634.9</v>
      </c>
      <c r="I508" s="139">
        <f t="shared" ref="I508" si="204">I509+I510</f>
        <v>0</v>
      </c>
      <c r="J508" s="185">
        <f t="shared" si="193"/>
        <v>0</v>
      </c>
    </row>
    <row r="509" spans="1:10" ht="25.5" x14ac:dyDescent="0.2">
      <c r="A509" s="135" t="s">
        <v>70</v>
      </c>
      <c r="B509" s="243"/>
      <c r="C509" s="131">
        <v>901</v>
      </c>
      <c r="D509" s="246" t="s">
        <v>270</v>
      </c>
      <c r="E509" s="133" t="s">
        <v>568</v>
      </c>
      <c r="F509" s="134">
        <v>240</v>
      </c>
      <c r="G509" s="136">
        <v>900302</v>
      </c>
      <c r="H509" s="139">
        <v>9571.4</v>
      </c>
      <c r="I509" s="139">
        <v>0</v>
      </c>
      <c r="J509" s="185">
        <f t="shared" si="193"/>
        <v>0</v>
      </c>
    </row>
    <row r="510" spans="1:10" ht="25.5" x14ac:dyDescent="0.2">
      <c r="A510" s="135" t="s">
        <v>70</v>
      </c>
      <c r="B510" s="243"/>
      <c r="C510" s="131">
        <v>901</v>
      </c>
      <c r="D510" s="246" t="s">
        <v>270</v>
      </c>
      <c r="E510" s="133" t="s">
        <v>568</v>
      </c>
      <c r="F510" s="134">
        <v>240</v>
      </c>
      <c r="G510" s="136">
        <v>900100</v>
      </c>
      <c r="H510" s="139">
        <v>1063.5</v>
      </c>
      <c r="I510" s="139">
        <v>0</v>
      </c>
      <c r="J510" s="185">
        <f t="shared" si="193"/>
        <v>0</v>
      </c>
    </row>
    <row r="511" spans="1:10" x14ac:dyDescent="0.2">
      <c r="A511" s="122" t="s">
        <v>103</v>
      </c>
      <c r="B511" s="173"/>
      <c r="C511" s="176" t="s">
        <v>59</v>
      </c>
      <c r="D511" s="245" t="s">
        <v>271</v>
      </c>
      <c r="E511" s="133"/>
      <c r="F511" s="134"/>
      <c r="G511" s="136"/>
      <c r="H511" s="138">
        <f t="shared" ref="H511:H514" si="205">H512</f>
        <v>56310.1</v>
      </c>
      <c r="I511" s="138">
        <f t="shared" ref="I511:I512" si="206">I512</f>
        <v>13814.5</v>
      </c>
      <c r="J511" s="166">
        <f t="shared" si="193"/>
        <v>24.532899071392166</v>
      </c>
    </row>
    <row r="512" spans="1:10" x14ac:dyDescent="0.2">
      <c r="A512" s="217" t="s">
        <v>478</v>
      </c>
      <c r="B512" s="173"/>
      <c r="C512" s="176" t="s">
        <v>59</v>
      </c>
      <c r="D512" s="245" t="s">
        <v>271</v>
      </c>
      <c r="E512" s="126" t="s">
        <v>155</v>
      </c>
      <c r="F512" s="134"/>
      <c r="G512" s="136"/>
      <c r="H512" s="138">
        <f t="shared" si="205"/>
        <v>56310.1</v>
      </c>
      <c r="I512" s="138">
        <f t="shared" si="206"/>
        <v>13814.5</v>
      </c>
      <c r="J512" s="166">
        <f t="shared" si="193"/>
        <v>24.532899071392166</v>
      </c>
    </row>
    <row r="513" spans="1:10" x14ac:dyDescent="0.2">
      <c r="A513" s="122" t="s">
        <v>499</v>
      </c>
      <c r="B513" s="170"/>
      <c r="C513" s="171" t="s">
        <v>59</v>
      </c>
      <c r="D513" s="245" t="s">
        <v>271</v>
      </c>
      <c r="E513" s="126" t="s">
        <v>437</v>
      </c>
      <c r="F513" s="136"/>
      <c r="G513" s="136"/>
      <c r="H513" s="138">
        <f t="shared" si="205"/>
        <v>56310.1</v>
      </c>
      <c r="I513" s="138">
        <f t="shared" ref="I513:I514" si="207">I514</f>
        <v>13814.5</v>
      </c>
      <c r="J513" s="166">
        <f t="shared" si="193"/>
        <v>24.532899071392166</v>
      </c>
    </row>
    <row r="514" spans="1:10" ht="25.5" x14ac:dyDescent="0.2">
      <c r="A514" s="122" t="s">
        <v>500</v>
      </c>
      <c r="B514" s="170"/>
      <c r="C514" s="171" t="s">
        <v>59</v>
      </c>
      <c r="D514" s="245" t="s">
        <v>271</v>
      </c>
      <c r="E514" s="126" t="s">
        <v>438</v>
      </c>
      <c r="F514" s="136"/>
      <c r="G514" s="136"/>
      <c r="H514" s="138">
        <f t="shared" si="205"/>
        <v>56310.1</v>
      </c>
      <c r="I514" s="138">
        <f t="shared" si="207"/>
        <v>13814.5</v>
      </c>
      <c r="J514" s="166">
        <f t="shared" si="193"/>
        <v>24.532899071392166</v>
      </c>
    </row>
    <row r="515" spans="1:10" ht="25.5" x14ac:dyDescent="0.2">
      <c r="A515" s="135" t="s">
        <v>501</v>
      </c>
      <c r="B515" s="170"/>
      <c r="C515" s="201" t="s">
        <v>59</v>
      </c>
      <c r="D515" s="246" t="s">
        <v>271</v>
      </c>
      <c r="E515" s="133" t="s">
        <v>439</v>
      </c>
      <c r="F515" s="136"/>
      <c r="G515" s="136"/>
      <c r="H515" s="139">
        <f>H517</f>
        <v>56310.1</v>
      </c>
      <c r="I515" s="139">
        <f t="shared" ref="I515" si="208">I517</f>
        <v>13814.5</v>
      </c>
      <c r="J515" s="185">
        <f t="shared" si="193"/>
        <v>24.532899071392166</v>
      </c>
    </row>
    <row r="516" spans="1:10" ht="25.5" x14ac:dyDescent="0.2">
      <c r="A516" s="135" t="s">
        <v>79</v>
      </c>
      <c r="B516" s="170"/>
      <c r="C516" s="201" t="s">
        <v>59</v>
      </c>
      <c r="D516" s="246" t="s">
        <v>271</v>
      </c>
      <c r="E516" s="133" t="s">
        <v>439</v>
      </c>
      <c r="F516" s="136">
        <v>600</v>
      </c>
      <c r="G516" s="136"/>
      <c r="H516" s="139">
        <f>H517</f>
        <v>56310.1</v>
      </c>
      <c r="I516" s="139">
        <f t="shared" ref="I516" si="209">I517</f>
        <v>13814.5</v>
      </c>
      <c r="J516" s="185">
        <f t="shared" si="193"/>
        <v>24.532899071392166</v>
      </c>
    </row>
    <row r="517" spans="1:10" x14ac:dyDescent="0.2">
      <c r="A517" s="135" t="s">
        <v>104</v>
      </c>
      <c r="B517" s="170"/>
      <c r="C517" s="201" t="s">
        <v>59</v>
      </c>
      <c r="D517" s="246" t="s">
        <v>271</v>
      </c>
      <c r="E517" s="133" t="s">
        <v>439</v>
      </c>
      <c r="F517" s="136">
        <v>620</v>
      </c>
      <c r="G517" s="136">
        <v>900100</v>
      </c>
      <c r="H517" s="139">
        <v>56310.1</v>
      </c>
      <c r="I517" s="139">
        <v>13814.5</v>
      </c>
      <c r="J517" s="185">
        <f t="shared" si="193"/>
        <v>24.532899071392166</v>
      </c>
    </row>
    <row r="518" spans="1:10" x14ac:dyDescent="0.2">
      <c r="A518" s="247" t="s">
        <v>106</v>
      </c>
      <c r="B518" s="170"/>
      <c r="C518" s="171" t="s">
        <v>59</v>
      </c>
      <c r="D518" s="125" t="s">
        <v>389</v>
      </c>
      <c r="E518" s="171"/>
      <c r="F518" s="171"/>
      <c r="G518" s="171"/>
      <c r="H518" s="138">
        <f>H519</f>
        <v>18696.3</v>
      </c>
      <c r="I518" s="138">
        <f t="shared" ref="I518" si="210">I519</f>
        <v>2865.8</v>
      </c>
      <c r="J518" s="166">
        <f t="shared" si="193"/>
        <v>15.328166535624696</v>
      </c>
    </row>
    <row r="519" spans="1:10" ht="25.5" x14ac:dyDescent="0.2">
      <c r="A519" s="128" t="s">
        <v>520</v>
      </c>
      <c r="B519" s="248"/>
      <c r="C519" s="174" t="s">
        <v>59</v>
      </c>
      <c r="D519" s="125" t="s">
        <v>389</v>
      </c>
      <c r="E519" s="174" t="s">
        <v>159</v>
      </c>
      <c r="F519" s="174"/>
      <c r="G519" s="174"/>
      <c r="H519" s="138">
        <f>H520+H525</f>
        <v>18696.3</v>
      </c>
      <c r="I519" s="138">
        <f t="shared" ref="I519" si="211">I520+I525</f>
        <v>2865.8</v>
      </c>
      <c r="J519" s="166">
        <f t="shared" si="193"/>
        <v>15.328166535624696</v>
      </c>
    </row>
    <row r="520" spans="1:10" x14ac:dyDescent="0.2">
      <c r="A520" s="128" t="s">
        <v>517</v>
      </c>
      <c r="B520" s="175"/>
      <c r="C520" s="176" t="s">
        <v>59</v>
      </c>
      <c r="D520" s="125" t="s">
        <v>389</v>
      </c>
      <c r="E520" s="126" t="s">
        <v>251</v>
      </c>
      <c r="F520" s="127"/>
      <c r="G520" s="127"/>
      <c r="H520" s="138">
        <f>H521</f>
        <v>200</v>
      </c>
      <c r="I520" s="138">
        <f t="shared" ref="I520:I521" si="212">I521</f>
        <v>0</v>
      </c>
      <c r="J520" s="166">
        <f t="shared" si="193"/>
        <v>0</v>
      </c>
    </row>
    <row r="521" spans="1:10" x14ac:dyDescent="0.2">
      <c r="A521" s="129" t="s">
        <v>518</v>
      </c>
      <c r="B521" s="178"/>
      <c r="C521" s="179" t="s">
        <v>59</v>
      </c>
      <c r="D521" s="125" t="s">
        <v>389</v>
      </c>
      <c r="E521" s="126" t="s">
        <v>252</v>
      </c>
      <c r="F521" s="249"/>
      <c r="G521" s="249"/>
      <c r="H521" s="138">
        <f>H522</f>
        <v>200</v>
      </c>
      <c r="I521" s="138">
        <f t="shared" si="212"/>
        <v>0</v>
      </c>
      <c r="J521" s="166">
        <f t="shared" si="193"/>
        <v>0</v>
      </c>
    </row>
    <row r="522" spans="1:10" ht="25.5" x14ac:dyDescent="0.2">
      <c r="A522" s="130" t="s">
        <v>519</v>
      </c>
      <c r="B522" s="181"/>
      <c r="C522" s="182" t="s">
        <v>59</v>
      </c>
      <c r="D522" s="132" t="s">
        <v>389</v>
      </c>
      <c r="E522" s="133" t="s">
        <v>513</v>
      </c>
      <c r="F522" s="250"/>
      <c r="G522" s="250"/>
      <c r="H522" s="139">
        <f t="shared" ref="H522:I523" si="213">H523</f>
        <v>200</v>
      </c>
      <c r="I522" s="139">
        <f t="shared" si="213"/>
        <v>0</v>
      </c>
      <c r="J522" s="185">
        <f t="shared" si="193"/>
        <v>0</v>
      </c>
    </row>
    <row r="523" spans="1:10" ht="25.5" x14ac:dyDescent="0.2">
      <c r="A523" s="135" t="s">
        <v>79</v>
      </c>
      <c r="B523" s="123"/>
      <c r="C523" s="131" t="s">
        <v>59</v>
      </c>
      <c r="D523" s="132" t="s">
        <v>389</v>
      </c>
      <c r="E523" s="133" t="s">
        <v>513</v>
      </c>
      <c r="F523" s="131">
        <v>600</v>
      </c>
      <c r="G523" s="131"/>
      <c r="H523" s="139">
        <f t="shared" si="213"/>
        <v>200</v>
      </c>
      <c r="I523" s="139">
        <f t="shared" si="213"/>
        <v>0</v>
      </c>
      <c r="J523" s="185">
        <f t="shared" si="193"/>
        <v>0</v>
      </c>
    </row>
    <row r="524" spans="1:10" x14ac:dyDescent="0.2">
      <c r="A524" s="135" t="s">
        <v>81</v>
      </c>
      <c r="B524" s="123"/>
      <c r="C524" s="131" t="s">
        <v>59</v>
      </c>
      <c r="D524" s="132" t="s">
        <v>389</v>
      </c>
      <c r="E524" s="133" t="s">
        <v>513</v>
      </c>
      <c r="F524" s="131">
        <v>610</v>
      </c>
      <c r="G524" s="136">
        <v>900100</v>
      </c>
      <c r="H524" s="139">
        <v>200</v>
      </c>
      <c r="I524" s="139">
        <v>0</v>
      </c>
      <c r="J524" s="185">
        <f t="shared" si="193"/>
        <v>0</v>
      </c>
    </row>
    <row r="525" spans="1:10" x14ac:dyDescent="0.2">
      <c r="A525" s="128" t="s">
        <v>108</v>
      </c>
      <c r="B525" s="123"/>
      <c r="C525" s="124" t="s">
        <v>59</v>
      </c>
      <c r="D525" s="125" t="s">
        <v>389</v>
      </c>
      <c r="E525" s="126" t="s">
        <v>514</v>
      </c>
      <c r="F525" s="215"/>
      <c r="G525" s="215"/>
      <c r="H525" s="138">
        <f>H526</f>
        <v>18496.3</v>
      </c>
      <c r="I525" s="138">
        <f t="shared" ref="I525" si="214">I526</f>
        <v>2865.8</v>
      </c>
      <c r="J525" s="166">
        <f t="shared" si="193"/>
        <v>15.493909592729358</v>
      </c>
    </row>
    <row r="526" spans="1:10" ht="25.5" x14ac:dyDescent="0.2">
      <c r="A526" s="128" t="s">
        <v>344</v>
      </c>
      <c r="B526" s="123"/>
      <c r="C526" s="124" t="s">
        <v>59</v>
      </c>
      <c r="D526" s="125" t="s">
        <v>389</v>
      </c>
      <c r="E526" s="126" t="s">
        <v>515</v>
      </c>
      <c r="F526" s="215"/>
      <c r="G526" s="215"/>
      <c r="H526" s="138">
        <f>H527</f>
        <v>18496.3</v>
      </c>
      <c r="I526" s="138">
        <f t="shared" ref="I526" si="215">I527</f>
        <v>2865.8</v>
      </c>
      <c r="J526" s="166">
        <f t="shared" si="193"/>
        <v>15.493909592729358</v>
      </c>
    </row>
    <row r="527" spans="1:10" ht="25.5" x14ac:dyDescent="0.2">
      <c r="A527" s="130" t="s">
        <v>250</v>
      </c>
      <c r="B527" s="123"/>
      <c r="C527" s="131" t="s">
        <v>59</v>
      </c>
      <c r="D527" s="132" t="s">
        <v>389</v>
      </c>
      <c r="E527" s="133" t="s">
        <v>516</v>
      </c>
      <c r="F527" s="136"/>
      <c r="G527" s="136"/>
      <c r="H527" s="139">
        <f t="shared" ref="H527:I528" si="216">H528</f>
        <v>18496.3</v>
      </c>
      <c r="I527" s="139">
        <f t="shared" si="216"/>
        <v>2865.8</v>
      </c>
      <c r="J527" s="185">
        <f t="shared" si="193"/>
        <v>15.493909592729358</v>
      </c>
    </row>
    <row r="528" spans="1:10" ht="25.5" x14ac:dyDescent="0.2">
      <c r="A528" s="135" t="s">
        <v>79</v>
      </c>
      <c r="B528" s="123"/>
      <c r="C528" s="131" t="s">
        <v>59</v>
      </c>
      <c r="D528" s="132" t="s">
        <v>389</v>
      </c>
      <c r="E528" s="133" t="s">
        <v>516</v>
      </c>
      <c r="F528" s="131">
        <v>600</v>
      </c>
      <c r="G528" s="131"/>
      <c r="H528" s="139">
        <f t="shared" si="216"/>
        <v>18496.3</v>
      </c>
      <c r="I528" s="139">
        <f t="shared" si="216"/>
        <v>2865.8</v>
      </c>
      <c r="J528" s="185">
        <f t="shared" si="193"/>
        <v>15.493909592729358</v>
      </c>
    </row>
    <row r="529" spans="1:10" x14ac:dyDescent="0.2">
      <c r="A529" s="135" t="s">
        <v>81</v>
      </c>
      <c r="B529" s="123"/>
      <c r="C529" s="131" t="s">
        <v>59</v>
      </c>
      <c r="D529" s="132" t="s">
        <v>389</v>
      </c>
      <c r="E529" s="133" t="s">
        <v>516</v>
      </c>
      <c r="F529" s="131">
        <v>610</v>
      </c>
      <c r="G529" s="136">
        <v>900100</v>
      </c>
      <c r="H529" s="139">
        <v>18496.3</v>
      </c>
      <c r="I529" s="139">
        <v>2865.8</v>
      </c>
      <c r="J529" s="185">
        <f t="shared" si="193"/>
        <v>15.493909592729358</v>
      </c>
    </row>
    <row r="530" spans="1:10" x14ac:dyDescent="0.2">
      <c r="A530" s="247" t="s">
        <v>107</v>
      </c>
      <c r="B530" s="123"/>
      <c r="C530" s="124" t="s">
        <v>59</v>
      </c>
      <c r="D530" s="125" t="s">
        <v>272</v>
      </c>
      <c r="E530" s="126"/>
      <c r="F530" s="124"/>
      <c r="G530" s="127"/>
      <c r="H530" s="138">
        <f t="shared" ref="H530:I534" si="217">H531</f>
        <v>681</v>
      </c>
      <c r="I530" s="138">
        <f t="shared" si="217"/>
        <v>0</v>
      </c>
      <c r="J530" s="166">
        <f t="shared" si="193"/>
        <v>0</v>
      </c>
    </row>
    <row r="531" spans="1:10" x14ac:dyDescent="0.2">
      <c r="A531" s="172" t="s">
        <v>202</v>
      </c>
      <c r="B531" s="178"/>
      <c r="C531" s="124" t="s">
        <v>59</v>
      </c>
      <c r="D531" s="125" t="s">
        <v>272</v>
      </c>
      <c r="E531" s="126" t="s">
        <v>156</v>
      </c>
      <c r="F531" s="136"/>
      <c r="G531" s="136"/>
      <c r="H531" s="138">
        <f>H532</f>
        <v>681</v>
      </c>
      <c r="I531" s="188">
        <f t="shared" si="217"/>
        <v>0</v>
      </c>
      <c r="J531" s="166">
        <f t="shared" si="193"/>
        <v>0</v>
      </c>
    </row>
    <row r="532" spans="1:10" x14ac:dyDescent="0.2">
      <c r="A532" s="172" t="s">
        <v>592</v>
      </c>
      <c r="B532" s="181"/>
      <c r="C532" s="124" t="s">
        <v>59</v>
      </c>
      <c r="D532" s="125" t="s">
        <v>272</v>
      </c>
      <c r="E532" s="126" t="s">
        <v>186</v>
      </c>
      <c r="F532" s="192"/>
      <c r="G532" s="192"/>
      <c r="H532" s="138">
        <f>H533</f>
        <v>681</v>
      </c>
      <c r="I532" s="138">
        <f t="shared" si="217"/>
        <v>0</v>
      </c>
      <c r="J532" s="166">
        <f t="shared" si="193"/>
        <v>0</v>
      </c>
    </row>
    <row r="533" spans="1:10" ht="25.5" x14ac:dyDescent="0.2">
      <c r="A533" s="211" t="s">
        <v>593</v>
      </c>
      <c r="B533" s="123"/>
      <c r="C533" s="124" t="s">
        <v>59</v>
      </c>
      <c r="D533" s="125" t="s">
        <v>272</v>
      </c>
      <c r="E533" s="126" t="s">
        <v>594</v>
      </c>
      <c r="F533" s="127"/>
      <c r="G533" s="127"/>
      <c r="H533" s="138">
        <f>H534</f>
        <v>681</v>
      </c>
      <c r="I533" s="138">
        <f t="shared" si="217"/>
        <v>0</v>
      </c>
      <c r="J533" s="166">
        <f t="shared" si="193"/>
        <v>0</v>
      </c>
    </row>
    <row r="534" spans="1:10" x14ac:dyDescent="0.2">
      <c r="A534" s="219" t="s">
        <v>261</v>
      </c>
      <c r="B534" s="123"/>
      <c r="C534" s="131" t="s">
        <v>59</v>
      </c>
      <c r="D534" s="132" t="s">
        <v>272</v>
      </c>
      <c r="E534" s="133" t="s">
        <v>595</v>
      </c>
      <c r="F534" s="136"/>
      <c r="G534" s="136"/>
      <c r="H534" s="139">
        <f>H535</f>
        <v>681</v>
      </c>
      <c r="I534" s="139">
        <f t="shared" si="217"/>
        <v>0</v>
      </c>
      <c r="J534" s="185">
        <f t="shared" si="193"/>
        <v>0</v>
      </c>
    </row>
    <row r="535" spans="1:10" ht="25.5" x14ac:dyDescent="0.2">
      <c r="A535" s="251" t="s">
        <v>79</v>
      </c>
      <c r="B535" s="175"/>
      <c r="C535" s="131" t="s">
        <v>59</v>
      </c>
      <c r="D535" s="132" t="s">
        <v>272</v>
      </c>
      <c r="E535" s="133" t="s">
        <v>595</v>
      </c>
      <c r="F535" s="250">
        <v>600</v>
      </c>
      <c r="G535" s="250"/>
      <c r="H535" s="139">
        <f>H536</f>
        <v>681</v>
      </c>
      <c r="I535" s="139">
        <f t="shared" ref="I535" si="218">I536</f>
        <v>0</v>
      </c>
      <c r="J535" s="185">
        <f t="shared" si="193"/>
        <v>0</v>
      </c>
    </row>
    <row r="536" spans="1:10" x14ac:dyDescent="0.2">
      <c r="A536" s="251" t="s">
        <v>188</v>
      </c>
      <c r="B536" s="178"/>
      <c r="C536" s="131" t="s">
        <v>59</v>
      </c>
      <c r="D536" s="132" t="s">
        <v>272</v>
      </c>
      <c r="E536" s="133" t="s">
        <v>595</v>
      </c>
      <c r="F536" s="250">
        <v>610</v>
      </c>
      <c r="G536" s="136">
        <v>900100</v>
      </c>
      <c r="H536" s="190">
        <v>681</v>
      </c>
      <c r="I536" s="190">
        <v>0</v>
      </c>
      <c r="J536" s="185">
        <f t="shared" si="193"/>
        <v>0</v>
      </c>
    </row>
    <row r="537" spans="1:10" x14ac:dyDescent="0.2">
      <c r="A537" s="167" t="s">
        <v>109</v>
      </c>
      <c r="B537" s="243"/>
      <c r="C537" s="244" t="s">
        <v>59</v>
      </c>
      <c r="D537" s="168" t="s">
        <v>390</v>
      </c>
      <c r="E537" s="244"/>
      <c r="F537" s="244"/>
      <c r="G537" s="244"/>
      <c r="H537" s="138">
        <f>H538</f>
        <v>209259.69</v>
      </c>
      <c r="I537" s="138">
        <f t="shared" ref="I537:I538" si="219">I538</f>
        <v>41588</v>
      </c>
      <c r="J537" s="166">
        <f t="shared" si="193"/>
        <v>19.873870595908844</v>
      </c>
    </row>
    <row r="538" spans="1:10" x14ac:dyDescent="0.2">
      <c r="A538" s="247" t="s">
        <v>110</v>
      </c>
      <c r="B538" s="170"/>
      <c r="C538" s="171" t="s">
        <v>59</v>
      </c>
      <c r="D538" s="125" t="s">
        <v>235</v>
      </c>
      <c r="E538" s="171"/>
      <c r="F538" s="171"/>
      <c r="G538" s="171"/>
      <c r="H538" s="138">
        <f>H539</f>
        <v>209259.69</v>
      </c>
      <c r="I538" s="138">
        <f t="shared" si="219"/>
        <v>41588</v>
      </c>
      <c r="J538" s="166">
        <f t="shared" si="193"/>
        <v>19.873870595908844</v>
      </c>
    </row>
    <row r="539" spans="1:10" x14ac:dyDescent="0.2">
      <c r="A539" s="217" t="s">
        <v>478</v>
      </c>
      <c r="B539" s="170"/>
      <c r="C539" s="171" t="s">
        <v>59</v>
      </c>
      <c r="D539" s="125" t="s">
        <v>235</v>
      </c>
      <c r="E539" s="214" t="s">
        <v>155</v>
      </c>
      <c r="F539" s="192"/>
      <c r="G539" s="192"/>
      <c r="H539" s="138">
        <f>H540+H545+H555+H574+H579</f>
        <v>209259.69</v>
      </c>
      <c r="I539" s="138">
        <f t="shared" ref="I539" si="220">I540+I545+I555+I574+I579</f>
        <v>41588</v>
      </c>
      <c r="J539" s="166">
        <f t="shared" si="193"/>
        <v>19.873870595908844</v>
      </c>
    </row>
    <row r="540" spans="1:10" x14ac:dyDescent="0.2">
      <c r="A540" s="252" t="s">
        <v>479</v>
      </c>
      <c r="B540" s="170"/>
      <c r="C540" s="171" t="s">
        <v>59</v>
      </c>
      <c r="D540" s="125" t="s">
        <v>235</v>
      </c>
      <c r="E540" s="253" t="s">
        <v>181</v>
      </c>
      <c r="F540" s="191"/>
      <c r="G540" s="191"/>
      <c r="H540" s="138">
        <f>H541</f>
        <v>12569.1</v>
      </c>
      <c r="I540" s="138">
        <f t="shared" ref="I540:I541" si="221">I541</f>
        <v>2423.9</v>
      </c>
      <c r="J540" s="166">
        <f t="shared" si="193"/>
        <v>19.284594760165806</v>
      </c>
    </row>
    <row r="541" spans="1:10" ht="29.25" customHeight="1" x14ac:dyDescent="0.2">
      <c r="A541" s="254" t="s">
        <v>236</v>
      </c>
      <c r="B541" s="170"/>
      <c r="C541" s="171" t="s">
        <v>59</v>
      </c>
      <c r="D541" s="125" t="s">
        <v>235</v>
      </c>
      <c r="E541" s="255" t="s">
        <v>413</v>
      </c>
      <c r="F541" s="215"/>
      <c r="G541" s="215"/>
      <c r="H541" s="138">
        <f>H542</f>
        <v>12569.1</v>
      </c>
      <c r="I541" s="138">
        <f t="shared" si="221"/>
        <v>2423.9</v>
      </c>
      <c r="J541" s="166">
        <f t="shared" si="193"/>
        <v>19.284594760165806</v>
      </c>
    </row>
    <row r="542" spans="1:10" ht="29.25" customHeight="1" x14ac:dyDescent="0.2">
      <c r="A542" s="135" t="s">
        <v>411</v>
      </c>
      <c r="B542" s="170"/>
      <c r="C542" s="201" t="s">
        <v>59</v>
      </c>
      <c r="D542" s="132" t="s">
        <v>235</v>
      </c>
      <c r="E542" s="222" t="s">
        <v>412</v>
      </c>
      <c r="F542" s="215"/>
      <c r="G542" s="215"/>
      <c r="H542" s="138">
        <f>H543</f>
        <v>12569.1</v>
      </c>
      <c r="I542" s="138">
        <f t="shared" ref="I542" si="222">I543</f>
        <v>2423.9</v>
      </c>
      <c r="J542" s="185">
        <f t="shared" si="193"/>
        <v>19.284594760165806</v>
      </c>
    </row>
    <row r="543" spans="1:10" ht="25.5" x14ac:dyDescent="0.2">
      <c r="A543" s="135" t="s">
        <v>79</v>
      </c>
      <c r="B543" s="170"/>
      <c r="C543" s="201" t="s">
        <v>59</v>
      </c>
      <c r="D543" s="132" t="s">
        <v>235</v>
      </c>
      <c r="E543" s="222" t="s">
        <v>412</v>
      </c>
      <c r="F543" s="136" t="s">
        <v>80</v>
      </c>
      <c r="G543" s="136"/>
      <c r="H543" s="139">
        <f t="shared" ref="H543:I543" si="223">H544</f>
        <v>12569.1</v>
      </c>
      <c r="I543" s="139">
        <f t="shared" si="223"/>
        <v>2423.9</v>
      </c>
      <c r="J543" s="185">
        <f t="shared" si="193"/>
        <v>19.284594760165806</v>
      </c>
    </row>
    <row r="544" spans="1:10" x14ac:dyDescent="0.2">
      <c r="A544" s="135" t="s">
        <v>81</v>
      </c>
      <c r="B544" s="170"/>
      <c r="C544" s="201" t="s">
        <v>59</v>
      </c>
      <c r="D544" s="132" t="s">
        <v>235</v>
      </c>
      <c r="E544" s="222" t="s">
        <v>412</v>
      </c>
      <c r="F544" s="136" t="s">
        <v>82</v>
      </c>
      <c r="G544" s="136">
        <v>900100</v>
      </c>
      <c r="H544" s="139">
        <v>12569.1</v>
      </c>
      <c r="I544" s="139">
        <v>2423.9</v>
      </c>
      <c r="J544" s="185">
        <f t="shared" si="193"/>
        <v>19.284594760165806</v>
      </c>
    </row>
    <row r="545" spans="1:10" x14ac:dyDescent="0.2">
      <c r="A545" s="122" t="s">
        <v>481</v>
      </c>
      <c r="B545" s="170"/>
      <c r="C545" s="171" t="s">
        <v>59</v>
      </c>
      <c r="D545" s="125" t="s">
        <v>235</v>
      </c>
      <c r="E545" s="255" t="s">
        <v>406</v>
      </c>
      <c r="F545" s="127"/>
      <c r="G545" s="127"/>
      <c r="H545" s="138">
        <f>H546</f>
        <v>39373.39</v>
      </c>
      <c r="I545" s="138">
        <f t="shared" ref="I545" si="224">I546</f>
        <v>8665</v>
      </c>
      <c r="J545" s="166">
        <f t="shared" si="193"/>
        <v>22.007249058310702</v>
      </c>
    </row>
    <row r="546" spans="1:10" ht="25.5" x14ac:dyDescent="0.2">
      <c r="A546" s="254" t="s">
        <v>482</v>
      </c>
      <c r="B546" s="170"/>
      <c r="C546" s="171" t="s">
        <v>59</v>
      </c>
      <c r="D546" s="125" t="s">
        <v>235</v>
      </c>
      <c r="E546" s="255" t="s">
        <v>182</v>
      </c>
      <c r="F546" s="215"/>
      <c r="G546" s="215"/>
      <c r="H546" s="138">
        <f>H547+H550</f>
        <v>39373.39</v>
      </c>
      <c r="I546" s="138">
        <f t="shared" ref="I546" si="225">I547+I550</f>
        <v>8665</v>
      </c>
      <c r="J546" s="166">
        <f t="shared" ref="J546:J609" si="226">I546/H546*100</f>
        <v>22.007249058310702</v>
      </c>
    </row>
    <row r="547" spans="1:10" ht="25.5" x14ac:dyDescent="0.2">
      <c r="A547" s="256" t="s">
        <v>237</v>
      </c>
      <c r="B547" s="170"/>
      <c r="C547" s="201" t="s">
        <v>59</v>
      </c>
      <c r="D547" s="132" t="s">
        <v>235</v>
      </c>
      <c r="E547" s="133" t="s">
        <v>240</v>
      </c>
      <c r="F547" s="136"/>
      <c r="G547" s="136"/>
      <c r="H547" s="139">
        <f t="shared" ref="H547:I548" si="227">H548</f>
        <v>39000</v>
      </c>
      <c r="I547" s="139">
        <f t="shared" si="227"/>
        <v>8665</v>
      </c>
      <c r="J547" s="185">
        <f t="shared" si="226"/>
        <v>22.217948717948719</v>
      </c>
    </row>
    <row r="548" spans="1:10" ht="25.5" x14ac:dyDescent="0.2">
      <c r="A548" s="135" t="s">
        <v>79</v>
      </c>
      <c r="B548" s="170"/>
      <c r="C548" s="201" t="s">
        <v>59</v>
      </c>
      <c r="D548" s="132" t="s">
        <v>235</v>
      </c>
      <c r="E548" s="133" t="s">
        <v>240</v>
      </c>
      <c r="F548" s="136" t="s">
        <v>80</v>
      </c>
      <c r="G548" s="136"/>
      <c r="H548" s="139">
        <f t="shared" si="227"/>
        <v>39000</v>
      </c>
      <c r="I548" s="139">
        <f t="shared" si="227"/>
        <v>8665</v>
      </c>
      <c r="J548" s="185">
        <f t="shared" si="226"/>
        <v>22.217948717948719</v>
      </c>
    </row>
    <row r="549" spans="1:10" x14ac:dyDescent="0.2">
      <c r="A549" s="135" t="s">
        <v>81</v>
      </c>
      <c r="B549" s="170"/>
      <c r="C549" s="201" t="s">
        <v>59</v>
      </c>
      <c r="D549" s="132" t="s">
        <v>235</v>
      </c>
      <c r="E549" s="133" t="s">
        <v>240</v>
      </c>
      <c r="F549" s="136" t="s">
        <v>82</v>
      </c>
      <c r="G549" s="136">
        <v>900100</v>
      </c>
      <c r="H549" s="139">
        <v>39000</v>
      </c>
      <c r="I549" s="139">
        <v>8665</v>
      </c>
      <c r="J549" s="185">
        <f t="shared" si="226"/>
        <v>22.217948717948719</v>
      </c>
    </row>
    <row r="550" spans="1:10" ht="25.5" x14ac:dyDescent="0.2">
      <c r="A550" s="135" t="s">
        <v>483</v>
      </c>
      <c r="B550" s="170"/>
      <c r="C550" s="201" t="s">
        <v>59</v>
      </c>
      <c r="D550" s="132" t="s">
        <v>235</v>
      </c>
      <c r="E550" s="133" t="s">
        <v>480</v>
      </c>
      <c r="F550" s="136"/>
      <c r="G550" s="136"/>
      <c r="H550" s="139">
        <f>H551</f>
        <v>373.39</v>
      </c>
      <c r="I550" s="139">
        <f t="shared" ref="I550" si="228">I551</f>
        <v>0</v>
      </c>
      <c r="J550" s="185">
        <f t="shared" si="226"/>
        <v>0</v>
      </c>
    </row>
    <row r="551" spans="1:10" ht="25.5" x14ac:dyDescent="0.2">
      <c r="A551" s="135" t="s">
        <v>79</v>
      </c>
      <c r="B551" s="170"/>
      <c r="C551" s="201" t="s">
        <v>59</v>
      </c>
      <c r="D551" s="132" t="s">
        <v>235</v>
      </c>
      <c r="E551" s="133" t="s">
        <v>480</v>
      </c>
      <c r="F551" s="136">
        <v>600</v>
      </c>
      <c r="G551" s="136"/>
      <c r="H551" s="139">
        <f>H552+H553+H554</f>
        <v>373.39</v>
      </c>
      <c r="I551" s="139">
        <f t="shared" ref="I551" si="229">I552+I553+I554</f>
        <v>0</v>
      </c>
      <c r="J551" s="185">
        <f t="shared" si="226"/>
        <v>0</v>
      </c>
    </row>
    <row r="552" spans="1:10" x14ac:dyDescent="0.2">
      <c r="A552" s="135" t="s">
        <v>81</v>
      </c>
      <c r="B552" s="170"/>
      <c r="C552" s="201" t="s">
        <v>59</v>
      </c>
      <c r="D552" s="132" t="s">
        <v>235</v>
      </c>
      <c r="E552" s="133" t="s">
        <v>480</v>
      </c>
      <c r="F552" s="136">
        <v>610</v>
      </c>
      <c r="G552" s="136">
        <v>900202</v>
      </c>
      <c r="H552" s="139">
        <v>165.19</v>
      </c>
      <c r="I552" s="139">
        <v>0</v>
      </c>
      <c r="J552" s="185">
        <f t="shared" si="226"/>
        <v>0</v>
      </c>
    </row>
    <row r="553" spans="1:10" x14ac:dyDescent="0.2">
      <c r="A553" s="135" t="s">
        <v>81</v>
      </c>
      <c r="B553" s="170"/>
      <c r="C553" s="201" t="s">
        <v>59</v>
      </c>
      <c r="D553" s="132" t="s">
        <v>235</v>
      </c>
      <c r="E553" s="133" t="s">
        <v>480</v>
      </c>
      <c r="F553" s="136">
        <v>610</v>
      </c>
      <c r="G553" s="136">
        <v>900302</v>
      </c>
      <c r="H553" s="139">
        <v>129.80000000000001</v>
      </c>
      <c r="I553" s="139">
        <v>0</v>
      </c>
      <c r="J553" s="185">
        <f t="shared" si="226"/>
        <v>0</v>
      </c>
    </row>
    <row r="554" spans="1:10" x14ac:dyDescent="0.2">
      <c r="A554" s="135" t="s">
        <v>81</v>
      </c>
      <c r="B554" s="170"/>
      <c r="C554" s="201" t="s">
        <v>59</v>
      </c>
      <c r="D554" s="132" t="s">
        <v>235</v>
      </c>
      <c r="E554" s="133" t="s">
        <v>480</v>
      </c>
      <c r="F554" s="136">
        <v>610</v>
      </c>
      <c r="G554" s="136">
        <v>900100</v>
      </c>
      <c r="H554" s="139">
        <v>78.400000000000006</v>
      </c>
      <c r="I554" s="139">
        <v>0</v>
      </c>
      <c r="J554" s="185">
        <f t="shared" si="226"/>
        <v>0</v>
      </c>
    </row>
    <row r="555" spans="1:10" ht="25.5" x14ac:dyDescent="0.2">
      <c r="A555" s="128" t="s">
        <v>486</v>
      </c>
      <c r="B555" s="170"/>
      <c r="C555" s="171" t="s">
        <v>59</v>
      </c>
      <c r="D555" s="125" t="s">
        <v>235</v>
      </c>
      <c r="E555" s="126" t="s">
        <v>183</v>
      </c>
      <c r="F555" s="192"/>
      <c r="G555" s="192"/>
      <c r="H555" s="138">
        <f>H556+H560+H570</f>
        <v>133544.20000000001</v>
      </c>
      <c r="I555" s="138">
        <f t="shared" ref="I555" si="230">I556+I560+I570</f>
        <v>30242.799999999996</v>
      </c>
      <c r="J555" s="166">
        <f t="shared" si="226"/>
        <v>22.646284900429965</v>
      </c>
    </row>
    <row r="556" spans="1:10" ht="25.5" x14ac:dyDescent="0.2">
      <c r="A556" s="128" t="s">
        <v>487</v>
      </c>
      <c r="B556" s="170"/>
      <c r="C556" s="171" t="s">
        <v>59</v>
      </c>
      <c r="D556" s="125" t="s">
        <v>235</v>
      </c>
      <c r="E556" s="126" t="s">
        <v>484</v>
      </c>
      <c r="F556" s="257"/>
      <c r="G556" s="257"/>
      <c r="H556" s="138">
        <f t="shared" ref="H556:I558" si="231">H557</f>
        <v>36</v>
      </c>
      <c r="I556" s="138">
        <f t="shared" si="231"/>
        <v>0</v>
      </c>
      <c r="J556" s="166">
        <f t="shared" si="226"/>
        <v>0</v>
      </c>
    </row>
    <row r="557" spans="1:10" x14ac:dyDescent="0.2">
      <c r="A557" s="220" t="s">
        <v>239</v>
      </c>
      <c r="B557" s="170"/>
      <c r="C557" s="201" t="s">
        <v>59</v>
      </c>
      <c r="D557" s="132" t="s">
        <v>235</v>
      </c>
      <c r="E557" s="133" t="s">
        <v>485</v>
      </c>
      <c r="F557" s="197"/>
      <c r="G557" s="197"/>
      <c r="H557" s="139">
        <f t="shared" si="231"/>
        <v>36</v>
      </c>
      <c r="I557" s="139">
        <f t="shared" si="231"/>
        <v>0</v>
      </c>
      <c r="J557" s="166">
        <f t="shared" si="226"/>
        <v>0</v>
      </c>
    </row>
    <row r="558" spans="1:10" x14ac:dyDescent="0.2">
      <c r="A558" s="135" t="s">
        <v>111</v>
      </c>
      <c r="B558" s="170"/>
      <c r="C558" s="201" t="s">
        <v>59</v>
      </c>
      <c r="D558" s="132" t="s">
        <v>235</v>
      </c>
      <c r="E558" s="133" t="s">
        <v>485</v>
      </c>
      <c r="F558" s="136" t="s">
        <v>112</v>
      </c>
      <c r="G558" s="197"/>
      <c r="H558" s="139">
        <f t="shared" si="231"/>
        <v>36</v>
      </c>
      <c r="I558" s="139">
        <f>I559</f>
        <v>0</v>
      </c>
      <c r="J558" s="185">
        <f t="shared" si="226"/>
        <v>0</v>
      </c>
    </row>
    <row r="559" spans="1:10" x14ac:dyDescent="0.2">
      <c r="A559" s="135" t="s">
        <v>113</v>
      </c>
      <c r="B559" s="170"/>
      <c r="C559" s="201" t="s">
        <v>59</v>
      </c>
      <c r="D559" s="132" t="s">
        <v>235</v>
      </c>
      <c r="E559" s="133" t="s">
        <v>485</v>
      </c>
      <c r="F559" s="136" t="s">
        <v>114</v>
      </c>
      <c r="G559" s="136">
        <v>900100</v>
      </c>
      <c r="H559" s="139">
        <v>36</v>
      </c>
      <c r="I559" s="139">
        <v>0</v>
      </c>
      <c r="J559" s="185">
        <f t="shared" si="226"/>
        <v>0</v>
      </c>
    </row>
    <row r="560" spans="1:10" x14ac:dyDescent="0.2">
      <c r="A560" s="135" t="s">
        <v>393</v>
      </c>
      <c r="B560" s="170"/>
      <c r="C560" s="171" t="s">
        <v>59</v>
      </c>
      <c r="D560" s="125" t="s">
        <v>235</v>
      </c>
      <c r="E560" s="126" t="s">
        <v>488</v>
      </c>
      <c r="F560" s="136"/>
      <c r="G560" s="136"/>
      <c r="H560" s="138">
        <f>H565+H561</f>
        <v>122508.2</v>
      </c>
      <c r="I560" s="138">
        <f t="shared" ref="I560" si="232">I565+I561</f>
        <v>27793.699999999997</v>
      </c>
      <c r="J560" s="166">
        <f t="shared" si="226"/>
        <v>22.687216039416136</v>
      </c>
    </row>
    <row r="561" spans="1:10" x14ac:dyDescent="0.2">
      <c r="A561" s="256" t="s">
        <v>238</v>
      </c>
      <c r="B561" s="170"/>
      <c r="C561" s="201" t="s">
        <v>59</v>
      </c>
      <c r="D561" s="132" t="s">
        <v>235</v>
      </c>
      <c r="E561" s="133" t="s">
        <v>489</v>
      </c>
      <c r="F561" s="197"/>
      <c r="G561" s="197"/>
      <c r="H561" s="138">
        <f>H562</f>
        <v>5059.5</v>
      </c>
      <c r="I561" s="138">
        <f t="shared" ref="I561" si="233">I562</f>
        <v>1437.5</v>
      </c>
      <c r="J561" s="166">
        <f t="shared" si="226"/>
        <v>28.411898408933688</v>
      </c>
    </row>
    <row r="562" spans="1:10" ht="25.5" x14ac:dyDescent="0.2">
      <c r="A562" s="135" t="s">
        <v>79</v>
      </c>
      <c r="B562" s="170"/>
      <c r="C562" s="201" t="s">
        <v>59</v>
      </c>
      <c r="D562" s="132" t="s">
        <v>235</v>
      </c>
      <c r="E562" s="133" t="s">
        <v>489</v>
      </c>
      <c r="F562" s="136" t="s">
        <v>80</v>
      </c>
      <c r="G562" s="136"/>
      <c r="H562" s="139">
        <f>H563+H564</f>
        <v>5059.5</v>
      </c>
      <c r="I562" s="139">
        <f t="shared" ref="I562" si="234">I563+I564</f>
        <v>1437.5</v>
      </c>
      <c r="J562" s="185">
        <f t="shared" si="226"/>
        <v>28.411898408933688</v>
      </c>
    </row>
    <row r="563" spans="1:10" x14ac:dyDescent="0.2">
      <c r="A563" s="135" t="s">
        <v>81</v>
      </c>
      <c r="B563" s="170"/>
      <c r="C563" s="201" t="s">
        <v>59</v>
      </c>
      <c r="D563" s="132" t="s">
        <v>235</v>
      </c>
      <c r="E563" s="133" t="s">
        <v>489</v>
      </c>
      <c r="F563" s="136" t="s">
        <v>82</v>
      </c>
      <c r="G563" s="136">
        <v>900100</v>
      </c>
      <c r="H563" s="139">
        <v>1175</v>
      </c>
      <c r="I563" s="139">
        <v>100</v>
      </c>
      <c r="J563" s="185">
        <f t="shared" si="226"/>
        <v>8.5106382978723403</v>
      </c>
    </row>
    <row r="564" spans="1:10" x14ac:dyDescent="0.2">
      <c r="A564" s="135" t="s">
        <v>104</v>
      </c>
      <c r="B564" s="170"/>
      <c r="C564" s="201" t="s">
        <v>59</v>
      </c>
      <c r="D564" s="132" t="s">
        <v>235</v>
      </c>
      <c r="E564" s="133" t="s">
        <v>489</v>
      </c>
      <c r="F564" s="136" t="s">
        <v>105</v>
      </c>
      <c r="G564" s="136">
        <v>900100</v>
      </c>
      <c r="H564" s="139">
        <v>3884.5</v>
      </c>
      <c r="I564" s="139">
        <v>1337.5</v>
      </c>
      <c r="J564" s="185">
        <f t="shared" si="226"/>
        <v>34.431715793538423</v>
      </c>
    </row>
    <row r="565" spans="1:10" ht="25.5" x14ac:dyDescent="0.2">
      <c r="A565" s="135" t="s">
        <v>491</v>
      </c>
      <c r="B565" s="170"/>
      <c r="C565" s="201" t="s">
        <v>59</v>
      </c>
      <c r="D565" s="132" t="s">
        <v>235</v>
      </c>
      <c r="E565" s="133" t="s">
        <v>490</v>
      </c>
      <c r="F565" s="136"/>
      <c r="G565" s="136"/>
      <c r="H565" s="139">
        <f>H566</f>
        <v>117448.7</v>
      </c>
      <c r="I565" s="139">
        <f t="shared" ref="I565" si="235">I566</f>
        <v>26356.199999999997</v>
      </c>
      <c r="J565" s="185">
        <f t="shared" si="226"/>
        <v>22.440605983718847</v>
      </c>
    </row>
    <row r="566" spans="1:10" ht="25.5" x14ac:dyDescent="0.2">
      <c r="A566" s="135" t="s">
        <v>79</v>
      </c>
      <c r="B566" s="170"/>
      <c r="C566" s="201" t="s">
        <v>59</v>
      </c>
      <c r="D566" s="132" t="s">
        <v>235</v>
      </c>
      <c r="E566" s="133" t="s">
        <v>490</v>
      </c>
      <c r="F566" s="136" t="s">
        <v>80</v>
      </c>
      <c r="G566" s="136"/>
      <c r="H566" s="139">
        <f>H567+H568+H569</f>
        <v>117448.7</v>
      </c>
      <c r="I566" s="139">
        <f t="shared" ref="I566" si="236">I567+I568+I569</f>
        <v>26356.199999999997</v>
      </c>
      <c r="J566" s="185">
        <f t="shared" si="226"/>
        <v>22.440605983718847</v>
      </c>
    </row>
    <row r="567" spans="1:10" x14ac:dyDescent="0.2">
      <c r="A567" s="135" t="s">
        <v>81</v>
      </c>
      <c r="B567" s="170"/>
      <c r="C567" s="201" t="s">
        <v>59</v>
      </c>
      <c r="D567" s="132" t="s">
        <v>235</v>
      </c>
      <c r="E567" s="133" t="s">
        <v>490</v>
      </c>
      <c r="F567" s="136" t="s">
        <v>82</v>
      </c>
      <c r="G567" s="136">
        <v>900100</v>
      </c>
      <c r="H567" s="139">
        <v>40772.400000000001</v>
      </c>
      <c r="I567" s="139">
        <v>10524.4</v>
      </c>
      <c r="J567" s="185">
        <f t="shared" si="226"/>
        <v>25.812559476508618</v>
      </c>
    </row>
    <row r="568" spans="1:10" x14ac:dyDescent="0.2">
      <c r="A568" s="135" t="s">
        <v>104</v>
      </c>
      <c r="B568" s="170"/>
      <c r="C568" s="201" t="s">
        <v>59</v>
      </c>
      <c r="D568" s="132" t="s">
        <v>235</v>
      </c>
      <c r="E568" s="133" t="s">
        <v>490</v>
      </c>
      <c r="F568" s="136" t="s">
        <v>105</v>
      </c>
      <c r="G568" s="136">
        <v>900100</v>
      </c>
      <c r="H568" s="139">
        <v>65227.6</v>
      </c>
      <c r="I568" s="139">
        <v>15831.8</v>
      </c>
      <c r="J568" s="185">
        <f t="shared" si="226"/>
        <v>24.271627347932469</v>
      </c>
    </row>
    <row r="569" spans="1:10" x14ac:dyDescent="0.2">
      <c r="A569" s="135" t="s">
        <v>104</v>
      </c>
      <c r="B569" s="170"/>
      <c r="C569" s="201" t="s">
        <v>59</v>
      </c>
      <c r="D569" s="132" t="s">
        <v>235</v>
      </c>
      <c r="E569" s="133" t="s">
        <v>490</v>
      </c>
      <c r="F569" s="136" t="s">
        <v>105</v>
      </c>
      <c r="G569" s="136">
        <v>900306</v>
      </c>
      <c r="H569" s="139">
        <v>11448.7</v>
      </c>
      <c r="I569" s="139">
        <v>0</v>
      </c>
      <c r="J569" s="185">
        <f t="shared" si="226"/>
        <v>0</v>
      </c>
    </row>
    <row r="570" spans="1:10" s="71" customFormat="1" ht="25.5" x14ac:dyDescent="0.2">
      <c r="A570" s="122" t="s">
        <v>493</v>
      </c>
      <c r="B570" s="258"/>
      <c r="C570" s="171" t="s">
        <v>59</v>
      </c>
      <c r="D570" s="125" t="s">
        <v>235</v>
      </c>
      <c r="E570" s="126" t="s">
        <v>492</v>
      </c>
      <c r="F570" s="127"/>
      <c r="G570" s="127"/>
      <c r="H570" s="138">
        <f>H571</f>
        <v>11000</v>
      </c>
      <c r="I570" s="138">
        <f t="shared" ref="I570" si="237">I571</f>
        <v>2449.1</v>
      </c>
      <c r="J570" s="166">
        <f t="shared" si="226"/>
        <v>22.264545454545452</v>
      </c>
    </row>
    <row r="571" spans="1:10" ht="25.5" x14ac:dyDescent="0.2">
      <c r="A571" s="135" t="s">
        <v>241</v>
      </c>
      <c r="B571" s="170"/>
      <c r="C571" s="201" t="s">
        <v>59</v>
      </c>
      <c r="D571" s="132" t="s">
        <v>235</v>
      </c>
      <c r="E571" s="133" t="s">
        <v>494</v>
      </c>
      <c r="F571" s="136"/>
      <c r="G571" s="136"/>
      <c r="H571" s="139">
        <f>H572</f>
        <v>11000</v>
      </c>
      <c r="I571" s="139">
        <f t="shared" ref="I571:I572" si="238">I572</f>
        <v>2449.1</v>
      </c>
      <c r="J571" s="185">
        <f t="shared" si="226"/>
        <v>22.264545454545452</v>
      </c>
    </row>
    <row r="572" spans="1:10" ht="25.5" x14ac:dyDescent="0.2">
      <c r="A572" s="135" t="s">
        <v>79</v>
      </c>
      <c r="B572" s="170"/>
      <c r="C572" s="201" t="s">
        <v>59</v>
      </c>
      <c r="D572" s="132" t="s">
        <v>235</v>
      </c>
      <c r="E572" s="133" t="s">
        <v>494</v>
      </c>
      <c r="F572" s="136">
        <v>600</v>
      </c>
      <c r="G572" s="136"/>
      <c r="H572" s="139">
        <f>H573</f>
        <v>11000</v>
      </c>
      <c r="I572" s="139">
        <f t="shared" si="238"/>
        <v>2449.1</v>
      </c>
      <c r="J572" s="185">
        <f t="shared" si="226"/>
        <v>22.264545454545452</v>
      </c>
    </row>
    <row r="573" spans="1:10" x14ac:dyDescent="0.2">
      <c r="A573" s="135" t="s">
        <v>104</v>
      </c>
      <c r="B573" s="170"/>
      <c r="C573" s="201" t="s">
        <v>59</v>
      </c>
      <c r="D573" s="201">
        <v>801</v>
      </c>
      <c r="E573" s="133" t="s">
        <v>494</v>
      </c>
      <c r="F573" s="136" t="s">
        <v>105</v>
      </c>
      <c r="G573" s="136">
        <v>900100</v>
      </c>
      <c r="H573" s="139">
        <v>11000</v>
      </c>
      <c r="I573" s="139">
        <v>2449.1</v>
      </c>
      <c r="J573" s="185">
        <f t="shared" si="226"/>
        <v>22.264545454545452</v>
      </c>
    </row>
    <row r="574" spans="1:10" ht="25.5" x14ac:dyDescent="0.2">
      <c r="A574" s="122" t="s">
        <v>832</v>
      </c>
      <c r="B574" s="170"/>
      <c r="C574" s="171" t="s">
        <v>59</v>
      </c>
      <c r="D574" s="171">
        <v>801</v>
      </c>
      <c r="E574" s="126" t="s">
        <v>829</v>
      </c>
      <c r="F574" s="127"/>
      <c r="G574" s="127"/>
      <c r="H574" s="138">
        <f>H577</f>
        <v>21833</v>
      </c>
      <c r="I574" s="138">
        <f t="shared" ref="I574" si="239">I577</f>
        <v>0</v>
      </c>
      <c r="J574" s="166">
        <f t="shared" si="226"/>
        <v>0</v>
      </c>
    </row>
    <row r="575" spans="1:10" x14ac:dyDescent="0.2">
      <c r="A575" s="259" t="s">
        <v>833</v>
      </c>
      <c r="B575" s="170"/>
      <c r="C575" s="201" t="s">
        <v>59</v>
      </c>
      <c r="D575" s="201">
        <v>801</v>
      </c>
      <c r="E575" s="234" t="s">
        <v>830</v>
      </c>
      <c r="F575" s="136"/>
      <c r="G575" s="136"/>
      <c r="H575" s="139">
        <f>H576</f>
        <v>21833</v>
      </c>
      <c r="I575" s="139">
        <f t="shared" ref="I575:I577" si="240">I576</f>
        <v>0</v>
      </c>
      <c r="J575" s="185">
        <f t="shared" si="226"/>
        <v>0</v>
      </c>
    </row>
    <row r="576" spans="1:10" ht="25.5" x14ac:dyDescent="0.2">
      <c r="A576" s="237" t="s">
        <v>834</v>
      </c>
      <c r="B576" s="170"/>
      <c r="C576" s="201" t="s">
        <v>59</v>
      </c>
      <c r="D576" s="201">
        <v>801</v>
      </c>
      <c r="E576" s="234" t="s">
        <v>831</v>
      </c>
      <c r="F576" s="136"/>
      <c r="G576" s="136"/>
      <c r="H576" s="139">
        <f>H577</f>
        <v>21833</v>
      </c>
      <c r="I576" s="139">
        <f t="shared" si="240"/>
        <v>0</v>
      </c>
      <c r="J576" s="185">
        <f t="shared" si="226"/>
        <v>0</v>
      </c>
    </row>
    <row r="577" spans="1:10" ht="25.5" x14ac:dyDescent="0.2">
      <c r="A577" s="135" t="s">
        <v>79</v>
      </c>
      <c r="B577" s="170"/>
      <c r="C577" s="201" t="s">
        <v>59</v>
      </c>
      <c r="D577" s="201">
        <v>801</v>
      </c>
      <c r="E577" s="234" t="s">
        <v>831</v>
      </c>
      <c r="F577" s="136">
        <v>600</v>
      </c>
      <c r="G577" s="136"/>
      <c r="H577" s="139">
        <f>H578</f>
        <v>21833</v>
      </c>
      <c r="I577" s="139">
        <f t="shared" si="240"/>
        <v>0</v>
      </c>
      <c r="J577" s="185">
        <f t="shared" si="226"/>
        <v>0</v>
      </c>
    </row>
    <row r="578" spans="1:10" x14ac:dyDescent="0.2">
      <c r="A578" s="135" t="s">
        <v>835</v>
      </c>
      <c r="B578" s="170"/>
      <c r="C578" s="201" t="s">
        <v>59</v>
      </c>
      <c r="D578" s="201">
        <v>801</v>
      </c>
      <c r="E578" s="234" t="s">
        <v>831</v>
      </c>
      <c r="F578" s="136">
        <v>620</v>
      </c>
      <c r="G578" s="136">
        <v>900100</v>
      </c>
      <c r="H578" s="139">
        <v>21833</v>
      </c>
      <c r="I578" s="139">
        <v>0</v>
      </c>
      <c r="J578" s="185">
        <f t="shared" si="226"/>
        <v>0</v>
      </c>
    </row>
    <row r="579" spans="1:10" x14ac:dyDescent="0.2">
      <c r="A579" s="128" t="s">
        <v>108</v>
      </c>
      <c r="B579" s="170"/>
      <c r="C579" s="171" t="s">
        <v>59</v>
      </c>
      <c r="D579" s="125" t="s">
        <v>235</v>
      </c>
      <c r="E579" s="126" t="s">
        <v>313</v>
      </c>
      <c r="F579" s="257"/>
      <c r="G579" s="257"/>
      <c r="H579" s="138">
        <f t="shared" ref="H579:I580" si="241">H580</f>
        <v>1940</v>
      </c>
      <c r="I579" s="138">
        <f t="shared" si="241"/>
        <v>256.3</v>
      </c>
      <c r="J579" s="166">
        <f t="shared" si="226"/>
        <v>13.211340206185568</v>
      </c>
    </row>
    <row r="580" spans="1:10" ht="25.5" x14ac:dyDescent="0.2">
      <c r="A580" s="177" t="s">
        <v>344</v>
      </c>
      <c r="B580" s="170"/>
      <c r="C580" s="171" t="s">
        <v>59</v>
      </c>
      <c r="D580" s="125" t="s">
        <v>235</v>
      </c>
      <c r="E580" s="126" t="s">
        <v>314</v>
      </c>
      <c r="F580" s="257"/>
      <c r="G580" s="257"/>
      <c r="H580" s="138">
        <f>H581</f>
        <v>1940</v>
      </c>
      <c r="I580" s="138">
        <f t="shared" si="241"/>
        <v>256.3</v>
      </c>
      <c r="J580" s="166">
        <f t="shared" si="226"/>
        <v>13.211340206185568</v>
      </c>
    </row>
    <row r="581" spans="1:10" x14ac:dyDescent="0.2">
      <c r="A581" s="130" t="s">
        <v>238</v>
      </c>
      <c r="B581" s="170"/>
      <c r="C581" s="201" t="s">
        <v>59</v>
      </c>
      <c r="D581" s="132" t="s">
        <v>235</v>
      </c>
      <c r="E581" s="133" t="s">
        <v>495</v>
      </c>
      <c r="F581" s="197"/>
      <c r="G581" s="197"/>
      <c r="H581" s="139">
        <f t="shared" ref="H581:I582" si="242">H582</f>
        <v>1940</v>
      </c>
      <c r="I581" s="139">
        <f t="shared" si="242"/>
        <v>256.3</v>
      </c>
      <c r="J581" s="185">
        <f t="shared" si="226"/>
        <v>13.211340206185568</v>
      </c>
    </row>
    <row r="582" spans="1:10" x14ac:dyDescent="0.2">
      <c r="A582" s="135" t="s">
        <v>68</v>
      </c>
      <c r="B582" s="170"/>
      <c r="C582" s="201" t="s">
        <v>59</v>
      </c>
      <c r="D582" s="132" t="s">
        <v>235</v>
      </c>
      <c r="E582" s="133" t="s">
        <v>495</v>
      </c>
      <c r="F582" s="136" t="s">
        <v>69</v>
      </c>
      <c r="G582" s="136"/>
      <c r="H582" s="139">
        <f t="shared" si="242"/>
        <v>1940</v>
      </c>
      <c r="I582" s="139">
        <f t="shared" si="242"/>
        <v>256.3</v>
      </c>
      <c r="J582" s="185">
        <f t="shared" si="226"/>
        <v>13.211340206185568</v>
      </c>
    </row>
    <row r="583" spans="1:10" ht="25.5" x14ac:dyDescent="0.2">
      <c r="A583" s="135" t="s">
        <v>70</v>
      </c>
      <c r="B583" s="170"/>
      <c r="C583" s="201" t="s">
        <v>59</v>
      </c>
      <c r="D583" s="132" t="s">
        <v>235</v>
      </c>
      <c r="E583" s="133" t="s">
        <v>495</v>
      </c>
      <c r="F583" s="136" t="s">
        <v>71</v>
      </c>
      <c r="G583" s="136">
        <v>900100</v>
      </c>
      <c r="H583" s="139">
        <v>1940</v>
      </c>
      <c r="I583" s="139">
        <v>256.3</v>
      </c>
      <c r="J583" s="185">
        <f t="shared" si="226"/>
        <v>13.211340206185568</v>
      </c>
    </row>
    <row r="584" spans="1:10" x14ac:dyDescent="0.2">
      <c r="A584" s="167" t="s">
        <v>117</v>
      </c>
      <c r="B584" s="243"/>
      <c r="C584" s="244" t="s">
        <v>59</v>
      </c>
      <c r="D584" s="168" t="s">
        <v>391</v>
      </c>
      <c r="E584" s="244"/>
      <c r="F584" s="244"/>
      <c r="G584" s="244"/>
      <c r="H584" s="138">
        <f>H585+H592</f>
        <v>18005</v>
      </c>
      <c r="I584" s="138">
        <f t="shared" ref="I584" si="243">I585+I592</f>
        <v>2654.5</v>
      </c>
      <c r="J584" s="166">
        <f t="shared" si="226"/>
        <v>14.743126909191892</v>
      </c>
    </row>
    <row r="585" spans="1:10" x14ac:dyDescent="0.2">
      <c r="A585" s="167" t="s">
        <v>118</v>
      </c>
      <c r="B585" s="243"/>
      <c r="C585" s="176" t="s">
        <v>59</v>
      </c>
      <c r="D585" s="202" t="s">
        <v>351</v>
      </c>
      <c r="E585" s="244"/>
      <c r="F585" s="244"/>
      <c r="G585" s="244"/>
      <c r="H585" s="138">
        <f>H586</f>
        <v>12245</v>
      </c>
      <c r="I585" s="138">
        <f t="shared" ref="I585:I587" si="244">I586</f>
        <v>2080.5</v>
      </c>
      <c r="J585" s="166">
        <f t="shared" si="226"/>
        <v>16.990608411596568</v>
      </c>
    </row>
    <row r="586" spans="1:10" x14ac:dyDescent="0.2">
      <c r="A586" s="172" t="s">
        <v>618</v>
      </c>
      <c r="B586" s="243"/>
      <c r="C586" s="176" t="s">
        <v>59</v>
      </c>
      <c r="D586" s="202" t="s">
        <v>351</v>
      </c>
      <c r="E586" s="126" t="s">
        <v>156</v>
      </c>
      <c r="F586" s="187"/>
      <c r="G586" s="187"/>
      <c r="H586" s="138">
        <f>H587</f>
        <v>12245</v>
      </c>
      <c r="I586" s="138">
        <f t="shared" si="244"/>
        <v>2080.5</v>
      </c>
      <c r="J586" s="166">
        <f t="shared" si="226"/>
        <v>16.990608411596568</v>
      </c>
    </row>
    <row r="587" spans="1:10" x14ac:dyDescent="0.2">
      <c r="A587" s="172" t="s">
        <v>619</v>
      </c>
      <c r="B587" s="243"/>
      <c r="C587" s="176" t="s">
        <v>59</v>
      </c>
      <c r="D587" s="202" t="s">
        <v>351</v>
      </c>
      <c r="E587" s="126" t="s">
        <v>180</v>
      </c>
      <c r="F587" s="192"/>
      <c r="G587" s="192"/>
      <c r="H587" s="138">
        <f>H588</f>
        <v>12245</v>
      </c>
      <c r="I587" s="138">
        <f t="shared" si="244"/>
        <v>2080.5</v>
      </c>
      <c r="J587" s="166">
        <f t="shared" si="226"/>
        <v>16.990608411596568</v>
      </c>
    </row>
    <row r="588" spans="1:10" ht="25.5" x14ac:dyDescent="0.2">
      <c r="A588" s="172" t="s">
        <v>620</v>
      </c>
      <c r="B588" s="243"/>
      <c r="C588" s="176" t="s">
        <v>59</v>
      </c>
      <c r="D588" s="202" t="s">
        <v>351</v>
      </c>
      <c r="E588" s="126" t="s">
        <v>616</v>
      </c>
      <c r="F588" s="127"/>
      <c r="G588" s="127"/>
      <c r="H588" s="138">
        <f t="shared" ref="H588:I590" si="245">H589</f>
        <v>12245</v>
      </c>
      <c r="I588" s="138">
        <f t="shared" si="245"/>
        <v>2080.5</v>
      </c>
      <c r="J588" s="166">
        <f t="shared" si="226"/>
        <v>16.990608411596568</v>
      </c>
    </row>
    <row r="589" spans="1:10" ht="25.5" x14ac:dyDescent="0.2">
      <c r="A589" s="219" t="s">
        <v>353</v>
      </c>
      <c r="B589" s="243"/>
      <c r="C589" s="194" t="s">
        <v>59</v>
      </c>
      <c r="D589" s="203" t="s">
        <v>351</v>
      </c>
      <c r="E589" s="133" t="s">
        <v>617</v>
      </c>
      <c r="F589" s="136"/>
      <c r="G589" s="136"/>
      <c r="H589" s="139">
        <f t="shared" si="245"/>
        <v>12245</v>
      </c>
      <c r="I589" s="139">
        <f t="shared" si="245"/>
        <v>2080.5</v>
      </c>
      <c r="J589" s="185">
        <f t="shared" si="226"/>
        <v>16.990608411596568</v>
      </c>
    </row>
    <row r="590" spans="1:10" x14ac:dyDescent="0.2">
      <c r="A590" s="135" t="s">
        <v>111</v>
      </c>
      <c r="B590" s="243"/>
      <c r="C590" s="194" t="s">
        <v>59</v>
      </c>
      <c r="D590" s="203" t="s">
        <v>351</v>
      </c>
      <c r="E590" s="133" t="s">
        <v>617</v>
      </c>
      <c r="F590" s="136" t="s">
        <v>112</v>
      </c>
      <c r="G590" s="136"/>
      <c r="H590" s="139">
        <f t="shared" si="245"/>
        <v>12245</v>
      </c>
      <c r="I590" s="139">
        <f t="shared" si="245"/>
        <v>2080.5</v>
      </c>
      <c r="J590" s="185">
        <f t="shared" si="226"/>
        <v>16.990608411596568</v>
      </c>
    </row>
    <row r="591" spans="1:10" x14ac:dyDescent="0.2">
      <c r="A591" s="135" t="s">
        <v>120</v>
      </c>
      <c r="B591" s="243"/>
      <c r="C591" s="194" t="s">
        <v>59</v>
      </c>
      <c r="D591" s="203" t="s">
        <v>351</v>
      </c>
      <c r="E591" s="133" t="s">
        <v>617</v>
      </c>
      <c r="F591" s="136">
        <v>310</v>
      </c>
      <c r="G591" s="136">
        <v>900100</v>
      </c>
      <c r="H591" s="139">
        <v>12245</v>
      </c>
      <c r="I591" s="139">
        <v>2080.5</v>
      </c>
      <c r="J591" s="185">
        <f t="shared" si="226"/>
        <v>16.990608411596568</v>
      </c>
    </row>
    <row r="592" spans="1:10" x14ac:dyDescent="0.2">
      <c r="A592" s="167" t="s">
        <v>119</v>
      </c>
      <c r="B592" s="243"/>
      <c r="C592" s="176" t="s">
        <v>59</v>
      </c>
      <c r="D592" s="202" t="s">
        <v>348</v>
      </c>
      <c r="E592" s="244"/>
      <c r="F592" s="244"/>
      <c r="G592" s="244"/>
      <c r="H592" s="138">
        <f>H593+H599</f>
        <v>5760</v>
      </c>
      <c r="I592" s="138">
        <f t="shared" ref="I592" si="246">I593+I599</f>
        <v>574</v>
      </c>
      <c r="J592" s="166">
        <f t="shared" si="226"/>
        <v>9.9652777777777786</v>
      </c>
    </row>
    <row r="593" spans="1:10" x14ac:dyDescent="0.2">
      <c r="A593" s="227" t="s">
        <v>195</v>
      </c>
      <c r="B593" s="173"/>
      <c r="C593" s="174" t="s">
        <v>59</v>
      </c>
      <c r="D593" s="202" t="s">
        <v>348</v>
      </c>
      <c r="E593" s="214" t="s">
        <v>152</v>
      </c>
      <c r="F593" s="174"/>
      <c r="G593" s="174"/>
      <c r="H593" s="138">
        <f>H594</f>
        <v>5280</v>
      </c>
      <c r="I593" s="138">
        <f t="shared" ref="I593" si="247">I594</f>
        <v>574</v>
      </c>
      <c r="J593" s="166">
        <f t="shared" si="226"/>
        <v>10.871212121212121</v>
      </c>
    </row>
    <row r="594" spans="1:10" x14ac:dyDescent="0.2">
      <c r="A594" s="122" t="s">
        <v>196</v>
      </c>
      <c r="B594" s="175"/>
      <c r="C594" s="176" t="s">
        <v>59</v>
      </c>
      <c r="D594" s="202" t="s">
        <v>348</v>
      </c>
      <c r="E594" s="214" t="s">
        <v>190</v>
      </c>
      <c r="F594" s="187"/>
      <c r="G594" s="187"/>
      <c r="H594" s="138">
        <f t="shared" ref="H594:I597" si="248">H595</f>
        <v>5280</v>
      </c>
      <c r="I594" s="138">
        <f t="shared" si="248"/>
        <v>574</v>
      </c>
      <c r="J594" s="166">
        <f t="shared" si="226"/>
        <v>10.871212121212121</v>
      </c>
    </row>
    <row r="595" spans="1:10" ht="25.5" x14ac:dyDescent="0.2">
      <c r="A595" s="128" t="s">
        <v>197</v>
      </c>
      <c r="B595" s="178"/>
      <c r="C595" s="179" t="s">
        <v>59</v>
      </c>
      <c r="D595" s="202" t="s">
        <v>348</v>
      </c>
      <c r="E595" s="126" t="s">
        <v>599</v>
      </c>
      <c r="F595" s="187"/>
      <c r="G595" s="187"/>
      <c r="H595" s="138">
        <f t="shared" si="248"/>
        <v>5280</v>
      </c>
      <c r="I595" s="138">
        <f t="shared" si="248"/>
        <v>574</v>
      </c>
      <c r="J595" s="166">
        <f t="shared" si="226"/>
        <v>10.871212121212121</v>
      </c>
    </row>
    <row r="596" spans="1:10" ht="38.25" x14ac:dyDescent="0.2">
      <c r="A596" s="130" t="s">
        <v>601</v>
      </c>
      <c r="B596" s="181"/>
      <c r="C596" s="182" t="s">
        <v>59</v>
      </c>
      <c r="D596" s="203" t="s">
        <v>348</v>
      </c>
      <c r="E596" s="133" t="s">
        <v>600</v>
      </c>
      <c r="F596" s="260"/>
      <c r="G596" s="260"/>
      <c r="H596" s="139">
        <f t="shared" si="248"/>
        <v>5280</v>
      </c>
      <c r="I596" s="139">
        <f t="shared" si="248"/>
        <v>574</v>
      </c>
      <c r="J596" s="185">
        <f t="shared" si="226"/>
        <v>10.871212121212121</v>
      </c>
    </row>
    <row r="597" spans="1:10" x14ac:dyDescent="0.2">
      <c r="A597" s="135" t="s">
        <v>111</v>
      </c>
      <c r="B597" s="123"/>
      <c r="C597" s="131" t="s">
        <v>59</v>
      </c>
      <c r="D597" s="203" t="s">
        <v>348</v>
      </c>
      <c r="E597" s="133" t="s">
        <v>600</v>
      </c>
      <c r="F597" s="136" t="s">
        <v>112</v>
      </c>
      <c r="G597" s="260"/>
      <c r="H597" s="139">
        <f t="shared" si="248"/>
        <v>5280</v>
      </c>
      <c r="I597" s="139">
        <f t="shared" si="248"/>
        <v>574</v>
      </c>
      <c r="J597" s="185">
        <f t="shared" si="226"/>
        <v>10.871212121212121</v>
      </c>
    </row>
    <row r="598" spans="1:10" x14ac:dyDescent="0.2">
      <c r="A598" s="135" t="s">
        <v>115</v>
      </c>
      <c r="B598" s="123"/>
      <c r="C598" s="131" t="s">
        <v>59</v>
      </c>
      <c r="D598" s="203" t="s">
        <v>348</v>
      </c>
      <c r="E598" s="133" t="s">
        <v>600</v>
      </c>
      <c r="F598" s="136" t="s">
        <v>116</v>
      </c>
      <c r="G598" s="136">
        <v>900100</v>
      </c>
      <c r="H598" s="139">
        <v>5280</v>
      </c>
      <c r="I598" s="139">
        <v>574</v>
      </c>
      <c r="J598" s="185">
        <f t="shared" si="226"/>
        <v>10.871212121212121</v>
      </c>
    </row>
    <row r="599" spans="1:10" x14ac:dyDescent="0.2">
      <c r="A599" s="167" t="s">
        <v>352</v>
      </c>
      <c r="B599" s="243"/>
      <c r="C599" s="176" t="s">
        <v>59</v>
      </c>
      <c r="D599" s="202" t="s">
        <v>348</v>
      </c>
      <c r="E599" s="126" t="s">
        <v>156</v>
      </c>
      <c r="F599" s="244"/>
      <c r="G599" s="244"/>
      <c r="H599" s="138">
        <f>H600</f>
        <v>480</v>
      </c>
      <c r="I599" s="138">
        <f t="shared" ref="I599" si="249">I600</f>
        <v>0</v>
      </c>
      <c r="J599" s="166">
        <f t="shared" si="226"/>
        <v>0</v>
      </c>
    </row>
    <row r="600" spans="1:10" ht="25.5" x14ac:dyDescent="0.2">
      <c r="A600" s="172" t="s">
        <v>627</v>
      </c>
      <c r="B600" s="178"/>
      <c r="C600" s="124" t="s">
        <v>59</v>
      </c>
      <c r="D600" s="202" t="s">
        <v>348</v>
      </c>
      <c r="E600" s="126" t="s">
        <v>624</v>
      </c>
      <c r="F600" s="192"/>
      <c r="G600" s="192"/>
      <c r="H600" s="138">
        <f t="shared" ref="H600:I603" si="250">H601</f>
        <v>480</v>
      </c>
      <c r="I600" s="138">
        <f t="shared" si="250"/>
        <v>0</v>
      </c>
      <c r="J600" s="166">
        <f t="shared" si="226"/>
        <v>0</v>
      </c>
    </row>
    <row r="601" spans="1:10" ht="25.5" x14ac:dyDescent="0.2">
      <c r="A601" s="211" t="s">
        <v>628</v>
      </c>
      <c r="B601" s="181"/>
      <c r="C601" s="124" t="s">
        <v>59</v>
      </c>
      <c r="D601" s="202" t="s">
        <v>348</v>
      </c>
      <c r="E601" s="126" t="s">
        <v>625</v>
      </c>
      <c r="F601" s="191"/>
      <c r="G601" s="191"/>
      <c r="H601" s="138">
        <f>H602+H605</f>
        <v>480</v>
      </c>
      <c r="I601" s="138">
        <f t="shared" ref="I601" si="251">I602+I605</f>
        <v>0</v>
      </c>
      <c r="J601" s="166">
        <f t="shared" si="226"/>
        <v>0</v>
      </c>
    </row>
    <row r="602" spans="1:10" x14ac:dyDescent="0.2">
      <c r="A602" s="219" t="s">
        <v>354</v>
      </c>
      <c r="B602" s="181"/>
      <c r="C602" s="131" t="s">
        <v>59</v>
      </c>
      <c r="D602" s="203" t="s">
        <v>348</v>
      </c>
      <c r="E602" s="133" t="s">
        <v>626</v>
      </c>
      <c r="F602" s="134"/>
      <c r="G602" s="134"/>
      <c r="H602" s="139">
        <f t="shared" si="250"/>
        <v>420</v>
      </c>
      <c r="I602" s="139">
        <f t="shared" si="250"/>
        <v>0</v>
      </c>
      <c r="J602" s="185">
        <f t="shared" si="226"/>
        <v>0</v>
      </c>
    </row>
    <row r="603" spans="1:10" ht="25.5" x14ac:dyDescent="0.2">
      <c r="A603" s="135" t="s">
        <v>79</v>
      </c>
      <c r="B603" s="181"/>
      <c r="C603" s="131" t="s">
        <v>59</v>
      </c>
      <c r="D603" s="203" t="s">
        <v>348</v>
      </c>
      <c r="E603" s="133" t="s">
        <v>626</v>
      </c>
      <c r="F603" s="136" t="s">
        <v>80</v>
      </c>
      <c r="G603" s="136"/>
      <c r="H603" s="139">
        <f t="shared" si="250"/>
        <v>420</v>
      </c>
      <c r="I603" s="139">
        <f t="shared" si="250"/>
        <v>0</v>
      </c>
      <c r="J603" s="185">
        <f t="shared" si="226"/>
        <v>0</v>
      </c>
    </row>
    <row r="604" spans="1:10" ht="25.5" x14ac:dyDescent="0.2">
      <c r="A604" s="135" t="s">
        <v>355</v>
      </c>
      <c r="B604" s="181"/>
      <c r="C604" s="131" t="s">
        <v>59</v>
      </c>
      <c r="D604" s="203" t="s">
        <v>348</v>
      </c>
      <c r="E604" s="133" t="s">
        <v>626</v>
      </c>
      <c r="F604" s="136" t="s">
        <v>356</v>
      </c>
      <c r="G604" s="136">
        <v>900100</v>
      </c>
      <c r="H604" s="139">
        <v>420</v>
      </c>
      <c r="I604" s="139">
        <v>0</v>
      </c>
      <c r="J604" s="185">
        <f t="shared" si="226"/>
        <v>0</v>
      </c>
    </row>
    <row r="605" spans="1:10" ht="38.25" x14ac:dyDescent="0.2">
      <c r="A605" s="135" t="s">
        <v>822</v>
      </c>
      <c r="B605" s="181"/>
      <c r="C605" s="131" t="s">
        <v>59</v>
      </c>
      <c r="D605" s="203" t="s">
        <v>348</v>
      </c>
      <c r="E605" s="133" t="s">
        <v>793</v>
      </c>
      <c r="F605" s="136"/>
      <c r="G605" s="136"/>
      <c r="H605" s="139">
        <f>H606</f>
        <v>60</v>
      </c>
      <c r="I605" s="139">
        <f t="shared" ref="I605:I606" si="252">I606</f>
        <v>0</v>
      </c>
      <c r="J605" s="185">
        <f t="shared" si="226"/>
        <v>0</v>
      </c>
    </row>
    <row r="606" spans="1:10" ht="25.5" x14ac:dyDescent="0.2">
      <c r="A606" s="135" t="s">
        <v>79</v>
      </c>
      <c r="B606" s="181"/>
      <c r="C606" s="131" t="s">
        <v>59</v>
      </c>
      <c r="D606" s="203" t="s">
        <v>348</v>
      </c>
      <c r="E606" s="133" t="s">
        <v>793</v>
      </c>
      <c r="F606" s="136" t="s">
        <v>80</v>
      </c>
      <c r="G606" s="136"/>
      <c r="H606" s="139">
        <f>H607</f>
        <v>60</v>
      </c>
      <c r="I606" s="139">
        <f t="shared" si="252"/>
        <v>0</v>
      </c>
      <c r="J606" s="185">
        <f t="shared" si="226"/>
        <v>0</v>
      </c>
    </row>
    <row r="607" spans="1:10" ht="25.5" x14ac:dyDescent="0.2">
      <c r="A607" s="135" t="s">
        <v>355</v>
      </c>
      <c r="B607" s="181"/>
      <c r="C607" s="131" t="s">
        <v>59</v>
      </c>
      <c r="D607" s="203" t="s">
        <v>348</v>
      </c>
      <c r="E607" s="133" t="s">
        <v>793</v>
      </c>
      <c r="F607" s="136" t="s">
        <v>356</v>
      </c>
      <c r="G607" s="136">
        <v>900100</v>
      </c>
      <c r="H607" s="139">
        <v>60</v>
      </c>
      <c r="I607" s="139">
        <v>0</v>
      </c>
      <c r="J607" s="185">
        <f t="shared" si="226"/>
        <v>0</v>
      </c>
    </row>
    <row r="608" spans="1:10" x14ac:dyDescent="0.2">
      <c r="A608" s="167" t="s">
        <v>121</v>
      </c>
      <c r="B608" s="243"/>
      <c r="C608" s="244" t="s">
        <v>59</v>
      </c>
      <c r="D608" s="168" t="s">
        <v>364</v>
      </c>
      <c r="E608" s="244"/>
      <c r="F608" s="244"/>
      <c r="G608" s="244"/>
      <c r="H608" s="138">
        <f>H609+H630</f>
        <v>113051.5</v>
      </c>
      <c r="I608" s="138">
        <f>I609+I630</f>
        <v>27584.600000000002</v>
      </c>
      <c r="J608" s="166">
        <f t="shared" si="226"/>
        <v>24.400030074788926</v>
      </c>
    </row>
    <row r="609" spans="1:10" x14ac:dyDescent="0.2">
      <c r="A609" s="247" t="s">
        <v>122</v>
      </c>
      <c r="B609" s="258"/>
      <c r="C609" s="171" t="s">
        <v>59</v>
      </c>
      <c r="D609" s="125" t="s">
        <v>315</v>
      </c>
      <c r="E609" s="171"/>
      <c r="F609" s="171"/>
      <c r="G609" s="171"/>
      <c r="H609" s="138">
        <f>H610+H624</f>
        <v>67801.5</v>
      </c>
      <c r="I609" s="138">
        <f>I610+I624</f>
        <v>16587.600000000002</v>
      </c>
      <c r="J609" s="166">
        <f t="shared" si="226"/>
        <v>24.464945465808281</v>
      </c>
    </row>
    <row r="610" spans="1:10" x14ac:dyDescent="0.2">
      <c r="A610" s="128" t="s">
        <v>502</v>
      </c>
      <c r="B610" s="258"/>
      <c r="C610" s="171" t="s">
        <v>59</v>
      </c>
      <c r="D610" s="125" t="s">
        <v>315</v>
      </c>
      <c r="E610" s="126" t="s">
        <v>168</v>
      </c>
      <c r="F610" s="187"/>
      <c r="G610" s="187"/>
      <c r="H610" s="138">
        <f>H611+H619</f>
        <v>67395.199999999997</v>
      </c>
      <c r="I610" s="138">
        <f t="shared" ref="I610" si="253">I611+I619</f>
        <v>16521.2</v>
      </c>
      <c r="J610" s="166">
        <f t="shared" ref="J610:J668" si="254">I610/H610*100</f>
        <v>24.513911969991931</v>
      </c>
    </row>
    <row r="611" spans="1:10" x14ac:dyDescent="0.2">
      <c r="A611" s="128" t="s">
        <v>243</v>
      </c>
      <c r="B611" s="258"/>
      <c r="C611" s="171" t="s">
        <v>59</v>
      </c>
      <c r="D611" s="125" t="s">
        <v>315</v>
      </c>
      <c r="E611" s="126" t="s">
        <v>244</v>
      </c>
      <c r="F611" s="192"/>
      <c r="G611" s="192"/>
      <c r="H611" s="138">
        <f>H612</f>
        <v>66745.2</v>
      </c>
      <c r="I611" s="138">
        <f t="shared" ref="I611" si="255">I612</f>
        <v>16382</v>
      </c>
      <c r="J611" s="166">
        <f t="shared" si="254"/>
        <v>24.544087065436919</v>
      </c>
    </row>
    <row r="612" spans="1:10" ht="25.5" x14ac:dyDescent="0.2">
      <c r="A612" s="128" t="s">
        <v>503</v>
      </c>
      <c r="B612" s="258"/>
      <c r="C612" s="171" t="s">
        <v>59</v>
      </c>
      <c r="D612" s="125" t="s">
        <v>315</v>
      </c>
      <c r="E612" s="126" t="s">
        <v>246</v>
      </c>
      <c r="F612" s="191"/>
      <c r="G612" s="191"/>
      <c r="H612" s="138">
        <f>H613+H616</f>
        <v>66745.2</v>
      </c>
      <c r="I612" s="138">
        <f t="shared" ref="I612" si="256">I613+I616</f>
        <v>16382</v>
      </c>
      <c r="J612" s="166">
        <f t="shared" si="254"/>
        <v>24.544087065436919</v>
      </c>
    </row>
    <row r="613" spans="1:10" ht="25.5" x14ac:dyDescent="0.2">
      <c r="A613" s="130" t="s">
        <v>245</v>
      </c>
      <c r="B613" s="258"/>
      <c r="C613" s="201" t="s">
        <v>59</v>
      </c>
      <c r="D613" s="132" t="s">
        <v>315</v>
      </c>
      <c r="E613" s="133" t="s">
        <v>247</v>
      </c>
      <c r="F613" s="134"/>
      <c r="G613" s="134"/>
      <c r="H613" s="139">
        <f t="shared" ref="H613:I614" si="257">H614</f>
        <v>66245.2</v>
      </c>
      <c r="I613" s="139">
        <f t="shared" si="257"/>
        <v>16289.7</v>
      </c>
      <c r="J613" s="185">
        <f t="shared" si="254"/>
        <v>24.590008030770534</v>
      </c>
    </row>
    <row r="614" spans="1:10" ht="25.5" x14ac:dyDescent="0.2">
      <c r="A614" s="135" t="s">
        <v>79</v>
      </c>
      <c r="B614" s="258"/>
      <c r="C614" s="201" t="s">
        <v>59</v>
      </c>
      <c r="D614" s="132" t="s">
        <v>315</v>
      </c>
      <c r="E614" s="133" t="s">
        <v>247</v>
      </c>
      <c r="F614" s="136" t="s">
        <v>80</v>
      </c>
      <c r="G614" s="136"/>
      <c r="H614" s="139">
        <f>H615</f>
        <v>66245.2</v>
      </c>
      <c r="I614" s="139">
        <f t="shared" si="257"/>
        <v>16289.7</v>
      </c>
      <c r="J614" s="185">
        <f t="shared" si="254"/>
        <v>24.590008030770534</v>
      </c>
    </row>
    <row r="615" spans="1:10" x14ac:dyDescent="0.2">
      <c r="A615" s="135" t="s">
        <v>104</v>
      </c>
      <c r="B615" s="258"/>
      <c r="C615" s="201" t="s">
        <v>59</v>
      </c>
      <c r="D615" s="132" t="s">
        <v>315</v>
      </c>
      <c r="E615" s="133" t="s">
        <v>247</v>
      </c>
      <c r="F615" s="136" t="s">
        <v>105</v>
      </c>
      <c r="G615" s="136">
        <v>900100</v>
      </c>
      <c r="H615" s="139">
        <v>66245.2</v>
      </c>
      <c r="I615" s="139">
        <v>16289.7</v>
      </c>
      <c r="J615" s="185">
        <f t="shared" si="254"/>
        <v>24.590008030770534</v>
      </c>
    </row>
    <row r="616" spans="1:10" ht="25.5" x14ac:dyDescent="0.2">
      <c r="A616" s="130" t="s">
        <v>420</v>
      </c>
      <c r="B616" s="258"/>
      <c r="C616" s="201" t="s">
        <v>59</v>
      </c>
      <c r="D616" s="132" t="s">
        <v>315</v>
      </c>
      <c r="E616" s="133" t="s">
        <v>248</v>
      </c>
      <c r="F616" s="134"/>
      <c r="G616" s="134"/>
      <c r="H616" s="139">
        <f>H617</f>
        <v>500</v>
      </c>
      <c r="I616" s="139">
        <f t="shared" ref="I616" si="258">I617</f>
        <v>92.3</v>
      </c>
      <c r="J616" s="185">
        <f t="shared" si="254"/>
        <v>18.459999999999997</v>
      </c>
    </row>
    <row r="617" spans="1:10" ht="25.5" x14ac:dyDescent="0.2">
      <c r="A617" s="135" t="s">
        <v>79</v>
      </c>
      <c r="B617" s="258"/>
      <c r="C617" s="201" t="s">
        <v>59</v>
      </c>
      <c r="D617" s="132" t="s">
        <v>315</v>
      </c>
      <c r="E617" s="133" t="s">
        <v>248</v>
      </c>
      <c r="F617" s="136" t="s">
        <v>80</v>
      </c>
      <c r="G617" s="136"/>
      <c r="H617" s="139">
        <f>H618</f>
        <v>500</v>
      </c>
      <c r="I617" s="139">
        <f t="shared" ref="I617" si="259">I618</f>
        <v>92.3</v>
      </c>
      <c r="J617" s="185">
        <f t="shared" si="254"/>
        <v>18.459999999999997</v>
      </c>
    </row>
    <row r="618" spans="1:10" x14ac:dyDescent="0.2">
      <c r="A618" s="135" t="s">
        <v>104</v>
      </c>
      <c r="B618" s="258"/>
      <c r="C618" s="201" t="s">
        <v>59</v>
      </c>
      <c r="D618" s="132" t="s">
        <v>315</v>
      </c>
      <c r="E618" s="133" t="s">
        <v>248</v>
      </c>
      <c r="F618" s="136" t="s">
        <v>105</v>
      </c>
      <c r="G618" s="136">
        <v>900100</v>
      </c>
      <c r="H618" s="139">
        <v>500</v>
      </c>
      <c r="I618" s="139">
        <v>92.3</v>
      </c>
      <c r="J618" s="185">
        <f t="shared" si="254"/>
        <v>18.459999999999997</v>
      </c>
    </row>
    <row r="619" spans="1:10" s="71" customFormat="1" x14ac:dyDescent="0.2">
      <c r="A619" s="122" t="s">
        <v>108</v>
      </c>
      <c r="B619" s="258"/>
      <c r="C619" s="171" t="s">
        <v>59</v>
      </c>
      <c r="D619" s="125" t="s">
        <v>315</v>
      </c>
      <c r="E619" s="126" t="s">
        <v>171</v>
      </c>
      <c r="F619" s="127"/>
      <c r="G619" s="127"/>
      <c r="H619" s="138">
        <f>H620</f>
        <v>650</v>
      </c>
      <c r="I619" s="138">
        <f t="shared" ref="I619:I621" si="260">I620</f>
        <v>139.19999999999999</v>
      </c>
      <c r="J619" s="166">
        <f t="shared" si="254"/>
        <v>21.415384615384614</v>
      </c>
    </row>
    <row r="620" spans="1:10" ht="25.5" x14ac:dyDescent="0.2">
      <c r="A620" s="135" t="s">
        <v>344</v>
      </c>
      <c r="B620" s="258"/>
      <c r="C620" s="201" t="s">
        <v>59</v>
      </c>
      <c r="D620" s="132" t="s">
        <v>315</v>
      </c>
      <c r="E620" s="126" t="s">
        <v>187</v>
      </c>
      <c r="F620" s="136"/>
      <c r="G620" s="136"/>
      <c r="H620" s="139">
        <f>H621</f>
        <v>650</v>
      </c>
      <c r="I620" s="139">
        <f t="shared" si="260"/>
        <v>139.19999999999999</v>
      </c>
      <c r="J620" s="166">
        <f t="shared" si="254"/>
        <v>21.415384615384614</v>
      </c>
    </row>
    <row r="621" spans="1:10" ht="25.5" x14ac:dyDescent="0.2">
      <c r="A621" s="135" t="s">
        <v>420</v>
      </c>
      <c r="B621" s="258"/>
      <c r="C621" s="201" t="s">
        <v>59</v>
      </c>
      <c r="D621" s="132" t="s">
        <v>315</v>
      </c>
      <c r="E621" s="133" t="s">
        <v>509</v>
      </c>
      <c r="F621" s="136"/>
      <c r="G621" s="136"/>
      <c r="H621" s="139">
        <f>H622</f>
        <v>650</v>
      </c>
      <c r="I621" s="139">
        <f t="shared" si="260"/>
        <v>139.19999999999999</v>
      </c>
      <c r="J621" s="185">
        <f t="shared" si="254"/>
        <v>21.415384615384614</v>
      </c>
    </row>
    <row r="622" spans="1:10" x14ac:dyDescent="0.2">
      <c r="A622" s="135" t="s">
        <v>68</v>
      </c>
      <c r="B622" s="258"/>
      <c r="C622" s="201" t="s">
        <v>59</v>
      </c>
      <c r="D622" s="132" t="s">
        <v>315</v>
      </c>
      <c r="E622" s="133" t="s">
        <v>509</v>
      </c>
      <c r="F622" s="136" t="s">
        <v>69</v>
      </c>
      <c r="G622" s="136"/>
      <c r="H622" s="139">
        <f t="shared" ref="H622:I622" si="261">H623</f>
        <v>650</v>
      </c>
      <c r="I622" s="139">
        <f t="shared" si="261"/>
        <v>139.19999999999999</v>
      </c>
      <c r="J622" s="185">
        <f t="shared" si="254"/>
        <v>21.415384615384614</v>
      </c>
    </row>
    <row r="623" spans="1:10" ht="25.5" x14ac:dyDescent="0.2">
      <c r="A623" s="135" t="s">
        <v>70</v>
      </c>
      <c r="B623" s="258"/>
      <c r="C623" s="201" t="s">
        <v>59</v>
      </c>
      <c r="D623" s="132" t="s">
        <v>315</v>
      </c>
      <c r="E623" s="133" t="s">
        <v>509</v>
      </c>
      <c r="F623" s="136" t="s">
        <v>71</v>
      </c>
      <c r="G623" s="136">
        <v>900100</v>
      </c>
      <c r="H623" s="139">
        <v>650</v>
      </c>
      <c r="I623" s="139">
        <v>139.19999999999999</v>
      </c>
      <c r="J623" s="185">
        <f t="shared" si="254"/>
        <v>21.415384615384614</v>
      </c>
    </row>
    <row r="624" spans="1:10" x14ac:dyDescent="0.2">
      <c r="A624" s="177" t="s">
        <v>614</v>
      </c>
      <c r="B624" s="258"/>
      <c r="C624" s="171" t="s">
        <v>59</v>
      </c>
      <c r="D624" s="125" t="s">
        <v>315</v>
      </c>
      <c r="E624" s="126" t="s">
        <v>365</v>
      </c>
      <c r="F624" s="127"/>
      <c r="G624" s="127"/>
      <c r="H624" s="138">
        <f t="shared" ref="H624:I624" si="262">H625</f>
        <v>406.3</v>
      </c>
      <c r="I624" s="138">
        <f t="shared" si="262"/>
        <v>66.400000000000006</v>
      </c>
      <c r="J624" s="166">
        <f t="shared" si="254"/>
        <v>16.342603987201578</v>
      </c>
    </row>
    <row r="625" spans="1:10" ht="25.5" x14ac:dyDescent="0.2">
      <c r="A625" s="177" t="s">
        <v>615</v>
      </c>
      <c r="B625" s="258"/>
      <c r="C625" s="171" t="s">
        <v>59</v>
      </c>
      <c r="D625" s="125" t="s">
        <v>315</v>
      </c>
      <c r="E625" s="126" t="s">
        <v>366</v>
      </c>
      <c r="F625" s="127"/>
      <c r="G625" s="127"/>
      <c r="H625" s="138">
        <f>H626</f>
        <v>406.3</v>
      </c>
      <c r="I625" s="138">
        <f>I626</f>
        <v>66.400000000000006</v>
      </c>
      <c r="J625" s="166">
        <f t="shared" si="254"/>
        <v>16.342603987201578</v>
      </c>
    </row>
    <row r="626" spans="1:10" ht="25.5" x14ac:dyDescent="0.2">
      <c r="A626" s="122" t="s">
        <v>813</v>
      </c>
      <c r="B626" s="258"/>
      <c r="C626" s="201" t="s">
        <v>59</v>
      </c>
      <c r="D626" s="132" t="s">
        <v>315</v>
      </c>
      <c r="E626" s="261" t="s">
        <v>827</v>
      </c>
      <c r="F626" s="136"/>
      <c r="G626" s="136"/>
      <c r="H626" s="139">
        <f>H627</f>
        <v>406.3</v>
      </c>
      <c r="I626" s="139">
        <f>I627</f>
        <v>66.400000000000006</v>
      </c>
      <c r="J626" s="185">
        <f t="shared" si="254"/>
        <v>16.342603987201578</v>
      </c>
    </row>
    <row r="627" spans="1:10" ht="25.5" x14ac:dyDescent="0.2">
      <c r="A627" s="135" t="s">
        <v>828</v>
      </c>
      <c r="B627" s="258"/>
      <c r="C627" s="201" t="s">
        <v>59</v>
      </c>
      <c r="D627" s="132" t="s">
        <v>315</v>
      </c>
      <c r="E627" s="261" t="s">
        <v>827</v>
      </c>
      <c r="F627" s="136"/>
      <c r="G627" s="136"/>
      <c r="H627" s="139">
        <f>H628</f>
        <v>406.3</v>
      </c>
      <c r="I627" s="139">
        <f t="shared" ref="I627:I628" si="263">I628</f>
        <v>66.400000000000006</v>
      </c>
      <c r="J627" s="185">
        <f t="shared" si="254"/>
        <v>16.342603987201578</v>
      </c>
    </row>
    <row r="628" spans="1:10" x14ac:dyDescent="0.2">
      <c r="A628" s="135" t="s">
        <v>95</v>
      </c>
      <c r="B628" s="258"/>
      <c r="C628" s="201" t="s">
        <v>59</v>
      </c>
      <c r="D628" s="132" t="s">
        <v>315</v>
      </c>
      <c r="E628" s="261" t="s">
        <v>827</v>
      </c>
      <c r="F628" s="136">
        <v>400</v>
      </c>
      <c r="G628" s="136"/>
      <c r="H628" s="139">
        <f>H629</f>
        <v>406.3</v>
      </c>
      <c r="I628" s="139">
        <f t="shared" si="263"/>
        <v>66.400000000000006</v>
      </c>
      <c r="J628" s="185">
        <f t="shared" si="254"/>
        <v>16.342603987201578</v>
      </c>
    </row>
    <row r="629" spans="1:10" x14ac:dyDescent="0.2">
      <c r="A629" s="135" t="s">
        <v>97</v>
      </c>
      <c r="B629" s="258"/>
      <c r="C629" s="201" t="s">
        <v>59</v>
      </c>
      <c r="D629" s="132" t="s">
        <v>315</v>
      </c>
      <c r="E629" s="261" t="s">
        <v>827</v>
      </c>
      <c r="F629" s="136">
        <v>410</v>
      </c>
      <c r="G629" s="136">
        <v>900100</v>
      </c>
      <c r="H629" s="139">
        <v>406.3</v>
      </c>
      <c r="I629" s="139">
        <v>66.400000000000006</v>
      </c>
      <c r="J629" s="185">
        <f t="shared" si="254"/>
        <v>16.342603987201578</v>
      </c>
    </row>
    <row r="630" spans="1:10" x14ac:dyDescent="0.2">
      <c r="A630" s="247" t="s">
        <v>123</v>
      </c>
      <c r="B630" s="258"/>
      <c r="C630" s="171" t="s">
        <v>59</v>
      </c>
      <c r="D630" s="125" t="s">
        <v>316</v>
      </c>
      <c r="E630" s="133"/>
      <c r="F630" s="136"/>
      <c r="G630" s="136"/>
      <c r="H630" s="138">
        <f>H631</f>
        <v>45250</v>
      </c>
      <c r="I630" s="138">
        <f t="shared" ref="I630" si="264">I631</f>
        <v>10997</v>
      </c>
      <c r="J630" s="166">
        <f t="shared" si="254"/>
        <v>24.302762430939225</v>
      </c>
    </row>
    <row r="631" spans="1:10" x14ac:dyDescent="0.2">
      <c r="A631" s="128" t="s">
        <v>242</v>
      </c>
      <c r="B631" s="258"/>
      <c r="C631" s="171" t="s">
        <v>59</v>
      </c>
      <c r="D631" s="125" t="s">
        <v>316</v>
      </c>
      <c r="E631" s="126" t="s">
        <v>168</v>
      </c>
      <c r="F631" s="136"/>
      <c r="G631" s="136"/>
      <c r="H631" s="138">
        <f>H632+H636</f>
        <v>45250</v>
      </c>
      <c r="I631" s="138">
        <f>I632+I636</f>
        <v>10997</v>
      </c>
      <c r="J631" s="166">
        <f t="shared" si="254"/>
        <v>24.302762430939225</v>
      </c>
    </row>
    <row r="632" spans="1:10" x14ac:dyDescent="0.2">
      <c r="A632" s="128" t="s">
        <v>243</v>
      </c>
      <c r="B632" s="258"/>
      <c r="C632" s="171" t="s">
        <v>59</v>
      </c>
      <c r="D632" s="125" t="s">
        <v>316</v>
      </c>
      <c r="E632" s="126" t="s">
        <v>244</v>
      </c>
      <c r="F632" s="136"/>
      <c r="G632" s="136"/>
      <c r="H632" s="138">
        <f>H633</f>
        <v>250</v>
      </c>
      <c r="I632" s="138">
        <f t="shared" ref="I632:I634" si="265">I633</f>
        <v>139.6</v>
      </c>
      <c r="J632" s="166">
        <f t="shared" si="254"/>
        <v>55.84</v>
      </c>
    </row>
    <row r="633" spans="1:10" ht="25.5" x14ac:dyDescent="0.2">
      <c r="A633" s="130" t="s">
        <v>420</v>
      </c>
      <c r="B633" s="258"/>
      <c r="C633" s="201" t="s">
        <v>59</v>
      </c>
      <c r="D633" s="132" t="s">
        <v>316</v>
      </c>
      <c r="E633" s="133" t="s">
        <v>248</v>
      </c>
      <c r="F633" s="262"/>
      <c r="G633" s="262"/>
      <c r="H633" s="139">
        <f>H634</f>
        <v>250</v>
      </c>
      <c r="I633" s="139">
        <f t="shared" si="265"/>
        <v>139.6</v>
      </c>
      <c r="J633" s="185">
        <f t="shared" si="254"/>
        <v>55.84</v>
      </c>
    </row>
    <row r="634" spans="1:10" ht="25.5" x14ac:dyDescent="0.2">
      <c r="A634" s="135" t="s">
        <v>79</v>
      </c>
      <c r="B634" s="258"/>
      <c r="C634" s="201" t="s">
        <v>59</v>
      </c>
      <c r="D634" s="132" t="s">
        <v>316</v>
      </c>
      <c r="E634" s="133" t="s">
        <v>248</v>
      </c>
      <c r="F634" s="136" t="s">
        <v>80</v>
      </c>
      <c r="G634" s="136"/>
      <c r="H634" s="139">
        <f>H635</f>
        <v>250</v>
      </c>
      <c r="I634" s="139">
        <f t="shared" si="265"/>
        <v>139.6</v>
      </c>
      <c r="J634" s="185">
        <f t="shared" si="254"/>
        <v>55.84</v>
      </c>
    </row>
    <row r="635" spans="1:10" x14ac:dyDescent="0.2">
      <c r="A635" s="135" t="s">
        <v>81</v>
      </c>
      <c r="B635" s="258"/>
      <c r="C635" s="201" t="s">
        <v>59</v>
      </c>
      <c r="D635" s="132" t="s">
        <v>316</v>
      </c>
      <c r="E635" s="133" t="s">
        <v>248</v>
      </c>
      <c r="F635" s="136" t="s">
        <v>82</v>
      </c>
      <c r="G635" s="136">
        <v>900100</v>
      </c>
      <c r="H635" s="139">
        <v>250</v>
      </c>
      <c r="I635" s="139">
        <v>139.6</v>
      </c>
      <c r="J635" s="185">
        <f t="shared" si="254"/>
        <v>55.84</v>
      </c>
    </row>
    <row r="636" spans="1:10" x14ac:dyDescent="0.2">
      <c r="A636" s="128" t="s">
        <v>249</v>
      </c>
      <c r="B636" s="258"/>
      <c r="C636" s="171" t="s">
        <v>59</v>
      </c>
      <c r="D636" s="125" t="s">
        <v>316</v>
      </c>
      <c r="E636" s="126" t="s">
        <v>504</v>
      </c>
      <c r="F636" s="192"/>
      <c r="G636" s="192"/>
      <c r="H636" s="138">
        <f t="shared" ref="H636:I637" si="266">H637</f>
        <v>45000</v>
      </c>
      <c r="I636" s="138">
        <f t="shared" si="266"/>
        <v>10857.4</v>
      </c>
      <c r="J636" s="166">
        <f t="shared" si="254"/>
        <v>24.127555555555556</v>
      </c>
    </row>
    <row r="637" spans="1:10" x14ac:dyDescent="0.2">
      <c r="A637" s="128" t="s">
        <v>507</v>
      </c>
      <c r="B637" s="258"/>
      <c r="C637" s="171" t="s">
        <v>59</v>
      </c>
      <c r="D637" s="125" t="s">
        <v>316</v>
      </c>
      <c r="E637" s="126" t="s">
        <v>505</v>
      </c>
      <c r="F637" s="191"/>
      <c r="G637" s="191"/>
      <c r="H637" s="138">
        <f>H638</f>
        <v>45000</v>
      </c>
      <c r="I637" s="138">
        <f t="shared" si="266"/>
        <v>10857.4</v>
      </c>
      <c r="J637" s="166">
        <f t="shared" si="254"/>
        <v>24.127555555555556</v>
      </c>
    </row>
    <row r="638" spans="1:10" ht="25.5" x14ac:dyDescent="0.2">
      <c r="A638" s="130" t="s">
        <v>508</v>
      </c>
      <c r="B638" s="258"/>
      <c r="C638" s="201" t="s">
        <v>59</v>
      </c>
      <c r="D638" s="132" t="s">
        <v>316</v>
      </c>
      <c r="E638" s="133" t="s">
        <v>506</v>
      </c>
      <c r="F638" s="134"/>
      <c r="G638" s="134"/>
      <c r="H638" s="139">
        <f t="shared" ref="H638:I639" si="267">H639</f>
        <v>45000</v>
      </c>
      <c r="I638" s="139">
        <f t="shared" si="267"/>
        <v>10857.4</v>
      </c>
      <c r="J638" s="185">
        <f t="shared" si="254"/>
        <v>24.127555555555556</v>
      </c>
    </row>
    <row r="639" spans="1:10" ht="25.5" x14ac:dyDescent="0.2">
      <c r="A639" s="135" t="s">
        <v>79</v>
      </c>
      <c r="B639" s="258"/>
      <c r="C639" s="201" t="s">
        <v>59</v>
      </c>
      <c r="D639" s="132" t="s">
        <v>316</v>
      </c>
      <c r="E639" s="133" t="s">
        <v>506</v>
      </c>
      <c r="F639" s="136" t="s">
        <v>80</v>
      </c>
      <c r="G639" s="136"/>
      <c r="H639" s="139">
        <f t="shared" si="267"/>
        <v>45000</v>
      </c>
      <c r="I639" s="139">
        <f t="shared" si="267"/>
        <v>10857.4</v>
      </c>
      <c r="J639" s="185">
        <f t="shared" si="254"/>
        <v>24.127555555555556</v>
      </c>
    </row>
    <row r="640" spans="1:10" x14ac:dyDescent="0.2">
      <c r="A640" s="135" t="s">
        <v>81</v>
      </c>
      <c r="B640" s="258"/>
      <c r="C640" s="201" t="s">
        <v>59</v>
      </c>
      <c r="D640" s="132" t="s">
        <v>316</v>
      </c>
      <c r="E640" s="133" t="s">
        <v>506</v>
      </c>
      <c r="F640" s="136" t="s">
        <v>82</v>
      </c>
      <c r="G640" s="136">
        <v>900100</v>
      </c>
      <c r="H640" s="139">
        <v>45000</v>
      </c>
      <c r="I640" s="139">
        <v>10857.4</v>
      </c>
      <c r="J640" s="185">
        <f t="shared" si="254"/>
        <v>24.127555555555556</v>
      </c>
    </row>
    <row r="641" spans="1:10" x14ac:dyDescent="0.2">
      <c r="A641" s="122" t="s">
        <v>453</v>
      </c>
      <c r="B641" s="258"/>
      <c r="C641" s="171" t="s">
        <v>59</v>
      </c>
      <c r="D641" s="125" t="s">
        <v>455</v>
      </c>
      <c r="E641" s="133"/>
      <c r="F641" s="136"/>
      <c r="G641" s="136"/>
      <c r="H641" s="138">
        <f>H642</f>
        <v>23105.9</v>
      </c>
      <c r="I641" s="138">
        <f t="shared" ref="I641" si="268">I642</f>
        <v>3180.6000000000004</v>
      </c>
      <c r="J641" s="166">
        <f t="shared" si="254"/>
        <v>13.765315352355891</v>
      </c>
    </row>
    <row r="642" spans="1:10" x14ac:dyDescent="0.2">
      <c r="A642" s="122" t="s">
        <v>454</v>
      </c>
      <c r="B642" s="258"/>
      <c r="C642" s="171" t="s">
        <v>59</v>
      </c>
      <c r="D642" s="125" t="s">
        <v>456</v>
      </c>
      <c r="E642" s="133"/>
      <c r="F642" s="136"/>
      <c r="G642" s="136"/>
      <c r="H642" s="138">
        <f>H643+H649</f>
        <v>23105.9</v>
      </c>
      <c r="I642" s="138">
        <f>I643+I649</f>
        <v>3180.6000000000004</v>
      </c>
      <c r="J642" s="166">
        <f t="shared" si="254"/>
        <v>13.765315352355891</v>
      </c>
    </row>
    <row r="643" spans="1:10" x14ac:dyDescent="0.2">
      <c r="A643" s="172" t="s">
        <v>740</v>
      </c>
      <c r="B643" s="258"/>
      <c r="C643" s="171" t="s">
        <v>59</v>
      </c>
      <c r="D643" s="125" t="s">
        <v>456</v>
      </c>
      <c r="E643" s="126" t="s">
        <v>178</v>
      </c>
      <c r="F643" s="136"/>
      <c r="G643" s="136"/>
      <c r="H643" s="138">
        <f>H644</f>
        <v>12105.9</v>
      </c>
      <c r="I643" s="138">
        <f t="shared" ref="I643:I646" si="269">I644</f>
        <v>2525.8000000000002</v>
      </c>
      <c r="J643" s="166">
        <f t="shared" si="254"/>
        <v>20.864206709125305</v>
      </c>
    </row>
    <row r="644" spans="1:10" x14ac:dyDescent="0.2">
      <c r="A644" s="122" t="s">
        <v>198</v>
      </c>
      <c r="B644" s="258"/>
      <c r="C644" s="171" t="s">
        <v>59</v>
      </c>
      <c r="D644" s="125" t="s">
        <v>456</v>
      </c>
      <c r="E644" s="126" t="s">
        <v>191</v>
      </c>
      <c r="F644" s="136"/>
      <c r="G644" s="136"/>
      <c r="H644" s="138">
        <f>H645</f>
        <v>12105.9</v>
      </c>
      <c r="I644" s="138">
        <f t="shared" si="269"/>
        <v>2525.8000000000002</v>
      </c>
      <c r="J644" s="166">
        <f t="shared" si="254"/>
        <v>20.864206709125305</v>
      </c>
    </row>
    <row r="645" spans="1:10" ht="25.5" x14ac:dyDescent="0.2">
      <c r="A645" s="177" t="s">
        <v>344</v>
      </c>
      <c r="B645" s="258"/>
      <c r="C645" s="171" t="s">
        <v>59</v>
      </c>
      <c r="D645" s="125" t="s">
        <v>456</v>
      </c>
      <c r="E645" s="126" t="s">
        <v>192</v>
      </c>
      <c r="F645" s="136"/>
      <c r="G645" s="136"/>
      <c r="H645" s="138">
        <f>H646</f>
        <v>12105.9</v>
      </c>
      <c r="I645" s="138">
        <f t="shared" si="269"/>
        <v>2525.8000000000002</v>
      </c>
      <c r="J645" s="166">
        <f t="shared" si="254"/>
        <v>20.864206709125305</v>
      </c>
    </row>
    <row r="646" spans="1:10" ht="25.5" x14ac:dyDescent="0.2">
      <c r="A646" s="219" t="s">
        <v>277</v>
      </c>
      <c r="B646" s="258"/>
      <c r="C646" s="201" t="s">
        <v>59</v>
      </c>
      <c r="D646" s="132" t="s">
        <v>456</v>
      </c>
      <c r="E646" s="203" t="s">
        <v>279</v>
      </c>
      <c r="F646" s="134"/>
      <c r="G646" s="134"/>
      <c r="H646" s="139">
        <f>H647</f>
        <v>12105.9</v>
      </c>
      <c r="I646" s="139">
        <f t="shared" si="269"/>
        <v>2525.8000000000002</v>
      </c>
      <c r="J646" s="185">
        <f t="shared" si="254"/>
        <v>20.864206709125305</v>
      </c>
    </row>
    <row r="647" spans="1:10" ht="38.25" x14ac:dyDescent="0.2">
      <c r="A647" s="135" t="s">
        <v>63</v>
      </c>
      <c r="B647" s="258"/>
      <c r="C647" s="201" t="s">
        <v>59</v>
      </c>
      <c r="D647" s="132" t="s">
        <v>456</v>
      </c>
      <c r="E647" s="203" t="s">
        <v>279</v>
      </c>
      <c r="F647" s="136" t="s">
        <v>64</v>
      </c>
      <c r="G647" s="136"/>
      <c r="H647" s="139">
        <f>H648</f>
        <v>12105.9</v>
      </c>
      <c r="I647" s="139">
        <f t="shared" ref="I647" si="270">I648</f>
        <v>2525.8000000000002</v>
      </c>
      <c r="J647" s="185">
        <f t="shared" si="254"/>
        <v>20.864206709125305</v>
      </c>
    </row>
    <row r="648" spans="1:10" x14ac:dyDescent="0.2">
      <c r="A648" s="135" t="s">
        <v>77</v>
      </c>
      <c r="B648" s="258"/>
      <c r="C648" s="201" t="s">
        <v>59</v>
      </c>
      <c r="D648" s="132" t="s">
        <v>456</v>
      </c>
      <c r="E648" s="203" t="s">
        <v>279</v>
      </c>
      <c r="F648" s="136" t="s">
        <v>78</v>
      </c>
      <c r="G648" s="136">
        <v>900100</v>
      </c>
      <c r="H648" s="139">
        <v>12105.9</v>
      </c>
      <c r="I648" s="139">
        <v>2525.8000000000002</v>
      </c>
      <c r="J648" s="185">
        <f t="shared" si="254"/>
        <v>20.864206709125305</v>
      </c>
    </row>
    <row r="649" spans="1:10" ht="25.5" x14ac:dyDescent="0.2">
      <c r="A649" s="128" t="s">
        <v>520</v>
      </c>
      <c r="B649" s="123"/>
      <c r="C649" s="124" t="s">
        <v>59</v>
      </c>
      <c r="D649" s="125" t="s">
        <v>456</v>
      </c>
      <c r="E649" s="126" t="s">
        <v>159</v>
      </c>
      <c r="F649" s="191"/>
      <c r="G649" s="191"/>
      <c r="H649" s="138">
        <f>H650</f>
        <v>11000</v>
      </c>
      <c r="I649" s="138">
        <f t="shared" ref="I649:I650" si="271">I650</f>
        <v>654.79999999999995</v>
      </c>
      <c r="J649" s="166">
        <f t="shared" si="254"/>
        <v>5.9527272727272722</v>
      </c>
    </row>
    <row r="650" spans="1:10" ht="38.25" x14ac:dyDescent="0.2">
      <c r="A650" s="128" t="s">
        <v>643</v>
      </c>
      <c r="B650" s="170"/>
      <c r="C650" s="171" t="s">
        <v>59</v>
      </c>
      <c r="D650" s="125" t="s">
        <v>456</v>
      </c>
      <c r="E650" s="126" t="s">
        <v>160</v>
      </c>
      <c r="F650" s="191"/>
      <c r="G650" s="191"/>
      <c r="H650" s="138">
        <f>H651</f>
        <v>11000</v>
      </c>
      <c r="I650" s="138">
        <f t="shared" si="271"/>
        <v>654.79999999999995</v>
      </c>
      <c r="J650" s="166">
        <f t="shared" si="254"/>
        <v>5.9527272727272722</v>
      </c>
    </row>
    <row r="651" spans="1:10" ht="25.5" x14ac:dyDescent="0.2">
      <c r="A651" s="129" t="s">
        <v>644</v>
      </c>
      <c r="B651" s="173"/>
      <c r="C651" s="174" t="s">
        <v>59</v>
      </c>
      <c r="D651" s="125" t="s">
        <v>456</v>
      </c>
      <c r="E651" s="126" t="s">
        <v>161</v>
      </c>
      <c r="F651" s="249"/>
      <c r="G651" s="249"/>
      <c r="H651" s="138">
        <f>H652+H655</f>
        <v>11000</v>
      </c>
      <c r="I651" s="138">
        <f t="shared" ref="I651" si="272">I652+I655</f>
        <v>654.79999999999995</v>
      </c>
      <c r="J651" s="166">
        <f t="shared" si="254"/>
        <v>5.9527272727272722</v>
      </c>
    </row>
    <row r="652" spans="1:10" ht="89.25" x14ac:dyDescent="0.2">
      <c r="A652" s="130" t="s">
        <v>769</v>
      </c>
      <c r="B652" s="175"/>
      <c r="C652" s="194" t="s">
        <v>59</v>
      </c>
      <c r="D652" s="132" t="s">
        <v>456</v>
      </c>
      <c r="E652" s="203" t="s">
        <v>767</v>
      </c>
      <c r="F652" s="184"/>
      <c r="G652" s="184"/>
      <c r="H652" s="139">
        <f>H653</f>
        <v>7000</v>
      </c>
      <c r="I652" s="139">
        <f t="shared" ref="I652:I653" si="273">I653</f>
        <v>654.79999999999995</v>
      </c>
      <c r="J652" s="185">
        <f t="shared" si="254"/>
        <v>9.3542857142857141</v>
      </c>
    </row>
    <row r="653" spans="1:10" x14ac:dyDescent="0.2">
      <c r="A653" s="135" t="s">
        <v>68</v>
      </c>
      <c r="B653" s="178"/>
      <c r="C653" s="195" t="s">
        <v>59</v>
      </c>
      <c r="D653" s="132" t="s">
        <v>456</v>
      </c>
      <c r="E653" s="203" t="s">
        <v>767</v>
      </c>
      <c r="F653" s="136" t="s">
        <v>69</v>
      </c>
      <c r="G653" s="136"/>
      <c r="H653" s="139">
        <f>H654</f>
        <v>7000</v>
      </c>
      <c r="I653" s="139">
        <f t="shared" si="273"/>
        <v>654.79999999999995</v>
      </c>
      <c r="J653" s="185">
        <f t="shared" si="254"/>
        <v>9.3542857142857141</v>
      </c>
    </row>
    <row r="654" spans="1:10" ht="25.5" x14ac:dyDescent="0.2">
      <c r="A654" s="135" t="s">
        <v>70</v>
      </c>
      <c r="B654" s="181"/>
      <c r="C654" s="182" t="s">
        <v>59</v>
      </c>
      <c r="D654" s="132" t="s">
        <v>456</v>
      </c>
      <c r="E654" s="203" t="s">
        <v>767</v>
      </c>
      <c r="F654" s="136" t="s">
        <v>71</v>
      </c>
      <c r="G654" s="136">
        <v>900100</v>
      </c>
      <c r="H654" s="139">
        <v>7000</v>
      </c>
      <c r="I654" s="139">
        <v>654.79999999999995</v>
      </c>
      <c r="J654" s="185">
        <f t="shared" si="254"/>
        <v>9.3542857142857141</v>
      </c>
    </row>
    <row r="655" spans="1:10" ht="89.25" x14ac:dyDescent="0.2">
      <c r="A655" s="130" t="s">
        <v>770</v>
      </c>
      <c r="B655" s="123"/>
      <c r="C655" s="131" t="s">
        <v>59</v>
      </c>
      <c r="D655" s="132" t="s">
        <v>456</v>
      </c>
      <c r="E655" s="203" t="s">
        <v>768</v>
      </c>
      <c r="F655" s="184"/>
      <c r="G655" s="184"/>
      <c r="H655" s="139">
        <f>H656</f>
        <v>4000</v>
      </c>
      <c r="I655" s="139">
        <f t="shared" ref="I655:I656" si="274">I656</f>
        <v>0</v>
      </c>
      <c r="J655" s="185">
        <f t="shared" si="254"/>
        <v>0</v>
      </c>
    </row>
    <row r="656" spans="1:10" x14ac:dyDescent="0.2">
      <c r="A656" s="135" t="s">
        <v>68</v>
      </c>
      <c r="B656" s="123"/>
      <c r="C656" s="131" t="s">
        <v>59</v>
      </c>
      <c r="D656" s="132" t="s">
        <v>456</v>
      </c>
      <c r="E656" s="203" t="s">
        <v>768</v>
      </c>
      <c r="F656" s="136" t="s">
        <v>69</v>
      </c>
      <c r="G656" s="136"/>
      <c r="H656" s="139">
        <f>H657</f>
        <v>4000</v>
      </c>
      <c r="I656" s="139">
        <f t="shared" si="274"/>
        <v>0</v>
      </c>
      <c r="J656" s="185">
        <f t="shared" si="254"/>
        <v>0</v>
      </c>
    </row>
    <row r="657" spans="1:10" ht="25.5" x14ac:dyDescent="0.2">
      <c r="A657" s="135" t="s">
        <v>70</v>
      </c>
      <c r="B657" s="173"/>
      <c r="C657" s="189" t="s">
        <v>59</v>
      </c>
      <c r="D657" s="132" t="s">
        <v>456</v>
      </c>
      <c r="E657" s="203" t="s">
        <v>768</v>
      </c>
      <c r="F657" s="136" t="s">
        <v>71</v>
      </c>
      <c r="G657" s="136">
        <v>900100</v>
      </c>
      <c r="H657" s="139">
        <v>4000</v>
      </c>
      <c r="I657" s="139">
        <v>0</v>
      </c>
      <c r="J657" s="185">
        <f t="shared" si="254"/>
        <v>0</v>
      </c>
    </row>
    <row r="658" spans="1:10" x14ac:dyDescent="0.2">
      <c r="A658" s="165" t="s">
        <v>124</v>
      </c>
      <c r="B658" s="123"/>
      <c r="C658" s="124">
        <v>902</v>
      </c>
      <c r="D658" s="202"/>
      <c r="E658" s="200"/>
      <c r="F658" s="124"/>
      <c r="G658" s="124"/>
      <c r="H658" s="138">
        <f>H659+H685+H701+H709</f>
        <v>101632.6</v>
      </c>
      <c r="I658" s="138">
        <f>I659+I685+I701+I709</f>
        <v>34511.699999999997</v>
      </c>
      <c r="J658" s="166">
        <f t="shared" si="254"/>
        <v>33.957312909440468</v>
      </c>
    </row>
    <row r="659" spans="1:10" x14ac:dyDescent="0.2">
      <c r="A659" s="167" t="s">
        <v>60</v>
      </c>
      <c r="B659" s="123"/>
      <c r="C659" s="124">
        <v>902</v>
      </c>
      <c r="D659" s="202" t="s">
        <v>367</v>
      </c>
      <c r="E659" s="200"/>
      <c r="F659" s="124"/>
      <c r="G659" s="124"/>
      <c r="H659" s="138">
        <f>H660</f>
        <v>35512.9</v>
      </c>
      <c r="I659" s="138">
        <f t="shared" ref="I659:I661" si="275">I660</f>
        <v>7761.2</v>
      </c>
      <c r="J659" s="166">
        <f t="shared" si="254"/>
        <v>21.854593682858901</v>
      </c>
    </row>
    <row r="660" spans="1:10" x14ac:dyDescent="0.2">
      <c r="A660" s="247" t="s">
        <v>76</v>
      </c>
      <c r="B660" s="123"/>
      <c r="C660" s="124">
        <v>902</v>
      </c>
      <c r="D660" s="202" t="s">
        <v>276</v>
      </c>
      <c r="E660" s="182"/>
      <c r="F660" s="131"/>
      <c r="G660" s="131"/>
      <c r="H660" s="138">
        <f>H661+H681</f>
        <v>35512.9</v>
      </c>
      <c r="I660" s="138">
        <f t="shared" ref="I660" si="276">I661+I681</f>
        <v>7761.2</v>
      </c>
      <c r="J660" s="166">
        <f t="shared" si="254"/>
        <v>21.854593682858901</v>
      </c>
    </row>
    <row r="661" spans="1:10" x14ac:dyDescent="0.2">
      <c r="A661" s="172" t="s">
        <v>740</v>
      </c>
      <c r="B661" s="123"/>
      <c r="C661" s="124">
        <v>902</v>
      </c>
      <c r="D661" s="202" t="s">
        <v>276</v>
      </c>
      <c r="E661" s="126" t="s">
        <v>178</v>
      </c>
      <c r="F661" s="187"/>
      <c r="G661" s="187"/>
      <c r="H661" s="138">
        <f>H662</f>
        <v>34812.9</v>
      </c>
      <c r="I661" s="138">
        <f t="shared" si="275"/>
        <v>7573.2</v>
      </c>
      <c r="J661" s="166">
        <f t="shared" si="254"/>
        <v>21.754004980912249</v>
      </c>
    </row>
    <row r="662" spans="1:10" x14ac:dyDescent="0.2">
      <c r="A662" s="172" t="s">
        <v>325</v>
      </c>
      <c r="B662" s="123"/>
      <c r="C662" s="124">
        <v>902</v>
      </c>
      <c r="D662" s="202" t="s">
        <v>276</v>
      </c>
      <c r="E662" s="126" t="s">
        <v>327</v>
      </c>
      <c r="F662" s="192"/>
      <c r="G662" s="192"/>
      <c r="H662" s="138">
        <f>H667+H673+H663</f>
        <v>34812.9</v>
      </c>
      <c r="I662" s="138">
        <f>I667+I673+I663</f>
        <v>7573.2</v>
      </c>
      <c r="J662" s="166">
        <f t="shared" si="254"/>
        <v>21.754004980912249</v>
      </c>
    </row>
    <row r="663" spans="1:10" ht="25.5" x14ac:dyDescent="0.2">
      <c r="A663" s="211" t="s">
        <v>746</v>
      </c>
      <c r="B663" s="123"/>
      <c r="C663" s="124">
        <v>902</v>
      </c>
      <c r="D663" s="202" t="s">
        <v>276</v>
      </c>
      <c r="E663" s="126" t="s">
        <v>339</v>
      </c>
      <c r="F663" s="191"/>
      <c r="G663" s="191"/>
      <c r="H663" s="138">
        <f>H664</f>
        <v>2930</v>
      </c>
      <c r="I663" s="138">
        <f t="shared" ref="I663" si="277">I664</f>
        <v>219.7</v>
      </c>
      <c r="J663" s="166">
        <f t="shared" si="254"/>
        <v>7.4982935153583616</v>
      </c>
    </row>
    <row r="664" spans="1:10" ht="25.5" x14ac:dyDescent="0.2">
      <c r="A664" s="219" t="s">
        <v>787</v>
      </c>
      <c r="B664" s="123"/>
      <c r="C664" s="131">
        <v>902</v>
      </c>
      <c r="D664" s="203" t="s">
        <v>276</v>
      </c>
      <c r="E664" s="133" t="s">
        <v>786</v>
      </c>
      <c r="F664" s="134"/>
      <c r="G664" s="134"/>
      <c r="H664" s="139">
        <f t="shared" ref="H664:I665" si="278">H665</f>
        <v>2930</v>
      </c>
      <c r="I664" s="139">
        <f t="shared" si="278"/>
        <v>219.7</v>
      </c>
      <c r="J664" s="185">
        <f t="shared" si="254"/>
        <v>7.4982935153583616</v>
      </c>
    </row>
    <row r="665" spans="1:10" x14ac:dyDescent="0.2">
      <c r="A665" s="135" t="s">
        <v>68</v>
      </c>
      <c r="B665" s="123"/>
      <c r="C665" s="131">
        <v>902</v>
      </c>
      <c r="D665" s="203" t="s">
        <v>276</v>
      </c>
      <c r="E665" s="133" t="s">
        <v>786</v>
      </c>
      <c r="F665" s="136" t="s">
        <v>69</v>
      </c>
      <c r="G665" s="136"/>
      <c r="H665" s="139">
        <f t="shared" si="278"/>
        <v>2930</v>
      </c>
      <c r="I665" s="139">
        <f t="shared" si="278"/>
        <v>219.7</v>
      </c>
      <c r="J665" s="185">
        <f t="shared" si="254"/>
        <v>7.4982935153583616</v>
      </c>
    </row>
    <row r="666" spans="1:10" ht="25.5" x14ac:dyDescent="0.2">
      <c r="A666" s="135" t="s">
        <v>70</v>
      </c>
      <c r="B666" s="123"/>
      <c r="C666" s="131">
        <v>902</v>
      </c>
      <c r="D666" s="203" t="s">
        <v>276</v>
      </c>
      <c r="E666" s="133" t="s">
        <v>786</v>
      </c>
      <c r="F666" s="136" t="s">
        <v>71</v>
      </c>
      <c r="G666" s="136">
        <v>900100</v>
      </c>
      <c r="H666" s="139">
        <v>2930</v>
      </c>
      <c r="I666" s="139">
        <v>219.7</v>
      </c>
      <c r="J666" s="185">
        <f t="shared" si="254"/>
        <v>7.4982935153583616</v>
      </c>
    </row>
    <row r="667" spans="1:10" ht="25.5" x14ac:dyDescent="0.2">
      <c r="A667" s="211" t="s">
        <v>340</v>
      </c>
      <c r="B667" s="123"/>
      <c r="C667" s="124">
        <v>902</v>
      </c>
      <c r="D667" s="202" t="s">
        <v>276</v>
      </c>
      <c r="E667" s="126" t="s">
        <v>341</v>
      </c>
      <c r="F667" s="127"/>
      <c r="G667" s="127"/>
      <c r="H667" s="138">
        <f>H668</f>
        <v>9022</v>
      </c>
      <c r="I667" s="138">
        <f t="shared" ref="I667" si="279">I668</f>
        <v>1852.4</v>
      </c>
      <c r="J667" s="166">
        <f t="shared" si="254"/>
        <v>20.53203280868987</v>
      </c>
    </row>
    <row r="668" spans="1:10" ht="25.5" x14ac:dyDescent="0.2">
      <c r="A668" s="219" t="s">
        <v>342</v>
      </c>
      <c r="B668" s="123"/>
      <c r="C668" s="131">
        <v>902</v>
      </c>
      <c r="D668" s="203" t="s">
        <v>276</v>
      </c>
      <c r="E668" s="133" t="s">
        <v>343</v>
      </c>
      <c r="F668" s="136"/>
      <c r="G668" s="136"/>
      <c r="H668" s="139">
        <f>H669+H671</f>
        <v>9022</v>
      </c>
      <c r="I668" s="139">
        <f t="shared" ref="I668" si="280">I669+I671</f>
        <v>1852.4</v>
      </c>
      <c r="J668" s="185">
        <f t="shared" si="254"/>
        <v>20.53203280868987</v>
      </c>
    </row>
    <row r="669" spans="1:10" ht="38.25" x14ac:dyDescent="0.2">
      <c r="A669" s="135" t="s">
        <v>63</v>
      </c>
      <c r="B669" s="123"/>
      <c r="C669" s="131">
        <v>902</v>
      </c>
      <c r="D669" s="203" t="s">
        <v>276</v>
      </c>
      <c r="E669" s="133" t="s">
        <v>343</v>
      </c>
      <c r="F669" s="136" t="s">
        <v>64</v>
      </c>
      <c r="G669" s="136"/>
      <c r="H669" s="139">
        <f>H670</f>
        <v>8120</v>
      </c>
      <c r="I669" s="139">
        <f t="shared" ref="I669" si="281">I670</f>
        <v>1852.4</v>
      </c>
      <c r="J669" s="185">
        <f t="shared" ref="J669:J732" si="282">I669/H669*100</f>
        <v>22.812807881773402</v>
      </c>
    </row>
    <row r="670" spans="1:10" x14ac:dyDescent="0.2">
      <c r="A670" s="135" t="s">
        <v>65</v>
      </c>
      <c r="B670" s="123"/>
      <c r="C670" s="131">
        <v>902</v>
      </c>
      <c r="D670" s="203" t="s">
        <v>276</v>
      </c>
      <c r="E670" s="133" t="s">
        <v>343</v>
      </c>
      <c r="F670" s="136" t="s">
        <v>66</v>
      </c>
      <c r="G670" s="136">
        <v>900303</v>
      </c>
      <c r="H670" s="139">
        <v>8120</v>
      </c>
      <c r="I670" s="139">
        <v>1852.4</v>
      </c>
      <c r="J670" s="185">
        <f t="shared" si="282"/>
        <v>22.812807881773402</v>
      </c>
    </row>
    <row r="671" spans="1:10" x14ac:dyDescent="0.2">
      <c r="A671" s="135" t="s">
        <v>68</v>
      </c>
      <c r="B671" s="123"/>
      <c r="C671" s="131">
        <v>902</v>
      </c>
      <c r="D671" s="203" t="s">
        <v>276</v>
      </c>
      <c r="E671" s="133" t="s">
        <v>343</v>
      </c>
      <c r="F671" s="136" t="s">
        <v>69</v>
      </c>
      <c r="G671" s="136"/>
      <c r="H671" s="139">
        <f>H672</f>
        <v>902</v>
      </c>
      <c r="I671" s="139">
        <f t="shared" ref="I671" si="283">I672</f>
        <v>0</v>
      </c>
      <c r="J671" s="185">
        <f t="shared" si="282"/>
        <v>0</v>
      </c>
    </row>
    <row r="672" spans="1:10" ht="25.5" x14ac:dyDescent="0.2">
      <c r="A672" s="135" t="s">
        <v>70</v>
      </c>
      <c r="B672" s="123"/>
      <c r="C672" s="131">
        <v>902</v>
      </c>
      <c r="D672" s="203" t="s">
        <v>276</v>
      </c>
      <c r="E672" s="133" t="s">
        <v>343</v>
      </c>
      <c r="F672" s="136" t="s">
        <v>71</v>
      </c>
      <c r="G672" s="136">
        <v>900303</v>
      </c>
      <c r="H672" s="139">
        <v>902</v>
      </c>
      <c r="I672" s="139">
        <v>0</v>
      </c>
      <c r="J672" s="185">
        <f t="shared" si="282"/>
        <v>0</v>
      </c>
    </row>
    <row r="673" spans="1:10" ht="25.5" x14ac:dyDescent="0.2">
      <c r="A673" s="122" t="s">
        <v>344</v>
      </c>
      <c r="B673" s="137"/>
      <c r="C673" s="124">
        <v>902</v>
      </c>
      <c r="D673" s="202" t="s">
        <v>276</v>
      </c>
      <c r="E673" s="126" t="s">
        <v>747</v>
      </c>
      <c r="F673" s="127"/>
      <c r="G673" s="127"/>
      <c r="H673" s="138">
        <f>H674</f>
        <v>22860.9</v>
      </c>
      <c r="I673" s="138">
        <f t="shared" ref="I673" si="284">I674</f>
        <v>5501.1</v>
      </c>
      <c r="J673" s="166">
        <f t="shared" si="282"/>
        <v>24.063357085679041</v>
      </c>
    </row>
    <row r="674" spans="1:10" x14ac:dyDescent="0.2">
      <c r="A674" s="135" t="s">
        <v>62</v>
      </c>
      <c r="B674" s="123"/>
      <c r="C674" s="131">
        <v>902</v>
      </c>
      <c r="D674" s="203" t="s">
        <v>276</v>
      </c>
      <c r="E674" s="133" t="s">
        <v>748</v>
      </c>
      <c r="F674" s="136"/>
      <c r="G674" s="136"/>
      <c r="H674" s="139">
        <f>H675+H677+H679</f>
        <v>22860.9</v>
      </c>
      <c r="I674" s="139">
        <f>I675+I677+I679</f>
        <v>5501.1</v>
      </c>
      <c r="J674" s="185">
        <f t="shared" si="282"/>
        <v>24.063357085679041</v>
      </c>
    </row>
    <row r="675" spans="1:10" ht="38.25" x14ac:dyDescent="0.2">
      <c r="A675" s="135" t="s">
        <v>63</v>
      </c>
      <c r="B675" s="123"/>
      <c r="C675" s="131">
        <v>902</v>
      </c>
      <c r="D675" s="203" t="s">
        <v>276</v>
      </c>
      <c r="E675" s="133" t="s">
        <v>748</v>
      </c>
      <c r="F675" s="136" t="s">
        <v>64</v>
      </c>
      <c r="G675" s="136"/>
      <c r="H675" s="139">
        <f>H676</f>
        <v>21479.4</v>
      </c>
      <c r="I675" s="139">
        <f>I676</f>
        <v>5501.1</v>
      </c>
      <c r="J675" s="185">
        <f t="shared" si="282"/>
        <v>25.611050588005252</v>
      </c>
    </row>
    <row r="676" spans="1:10" x14ac:dyDescent="0.2">
      <c r="A676" s="135" t="s">
        <v>65</v>
      </c>
      <c r="B676" s="123"/>
      <c r="C676" s="131">
        <v>902</v>
      </c>
      <c r="D676" s="203" t="s">
        <v>276</v>
      </c>
      <c r="E676" s="133" t="s">
        <v>748</v>
      </c>
      <c r="F676" s="136" t="s">
        <v>66</v>
      </c>
      <c r="G676" s="136">
        <v>900100</v>
      </c>
      <c r="H676" s="139">
        <v>21479.4</v>
      </c>
      <c r="I676" s="139">
        <v>5501.1</v>
      </c>
      <c r="J676" s="185">
        <f t="shared" si="282"/>
        <v>25.611050588005252</v>
      </c>
    </row>
    <row r="677" spans="1:10" x14ac:dyDescent="0.2">
      <c r="A677" s="135" t="s">
        <v>68</v>
      </c>
      <c r="B677" s="123"/>
      <c r="C677" s="131">
        <v>902</v>
      </c>
      <c r="D677" s="203" t="s">
        <v>276</v>
      </c>
      <c r="E677" s="133" t="s">
        <v>748</v>
      </c>
      <c r="F677" s="136" t="s">
        <v>69</v>
      </c>
      <c r="G677" s="136"/>
      <c r="H677" s="139">
        <f>H678</f>
        <v>1030</v>
      </c>
      <c r="I677" s="139">
        <f>I678</f>
        <v>0</v>
      </c>
      <c r="J677" s="185">
        <f t="shared" si="282"/>
        <v>0</v>
      </c>
    </row>
    <row r="678" spans="1:10" ht="25.5" x14ac:dyDescent="0.2">
      <c r="A678" s="135" t="s">
        <v>70</v>
      </c>
      <c r="B678" s="123"/>
      <c r="C678" s="131">
        <v>902</v>
      </c>
      <c r="D678" s="203" t="s">
        <v>276</v>
      </c>
      <c r="E678" s="133" t="s">
        <v>748</v>
      </c>
      <c r="F678" s="136" t="s">
        <v>71</v>
      </c>
      <c r="G678" s="136">
        <v>900100</v>
      </c>
      <c r="H678" s="139">
        <v>1030</v>
      </c>
      <c r="I678" s="139">
        <v>0</v>
      </c>
      <c r="J678" s="185">
        <f t="shared" si="282"/>
        <v>0</v>
      </c>
    </row>
    <row r="679" spans="1:10" x14ac:dyDescent="0.2">
      <c r="A679" s="135" t="s">
        <v>72</v>
      </c>
      <c r="B679" s="123"/>
      <c r="C679" s="131">
        <v>902</v>
      </c>
      <c r="D679" s="203" t="s">
        <v>276</v>
      </c>
      <c r="E679" s="133" t="s">
        <v>748</v>
      </c>
      <c r="F679" s="136" t="s">
        <v>73</v>
      </c>
      <c r="G679" s="136"/>
      <c r="H679" s="139">
        <f>H680</f>
        <v>351.5</v>
      </c>
      <c r="I679" s="139">
        <f>I680</f>
        <v>0</v>
      </c>
      <c r="J679" s="185">
        <f t="shared" si="282"/>
        <v>0</v>
      </c>
    </row>
    <row r="680" spans="1:10" x14ac:dyDescent="0.2">
      <c r="A680" s="135" t="s">
        <v>74</v>
      </c>
      <c r="B680" s="123"/>
      <c r="C680" s="131">
        <v>902</v>
      </c>
      <c r="D680" s="203" t="s">
        <v>276</v>
      </c>
      <c r="E680" s="133" t="s">
        <v>748</v>
      </c>
      <c r="F680" s="136" t="s">
        <v>75</v>
      </c>
      <c r="G680" s="136">
        <v>900100</v>
      </c>
      <c r="H680" s="139">
        <v>351.5</v>
      </c>
      <c r="I680" s="139">
        <v>0</v>
      </c>
      <c r="J680" s="185">
        <f t="shared" si="282"/>
        <v>0</v>
      </c>
    </row>
    <row r="681" spans="1:10" x14ac:dyDescent="0.2">
      <c r="A681" s="213" t="s">
        <v>194</v>
      </c>
      <c r="B681" s="123"/>
      <c r="C681" s="124">
        <v>902</v>
      </c>
      <c r="D681" s="125" t="s">
        <v>276</v>
      </c>
      <c r="E681" s="214" t="s">
        <v>164</v>
      </c>
      <c r="F681" s="136"/>
      <c r="G681" s="136"/>
      <c r="H681" s="138">
        <f>H682</f>
        <v>700</v>
      </c>
      <c r="I681" s="138">
        <f t="shared" ref="I681:I682" si="285">I682</f>
        <v>188</v>
      </c>
      <c r="J681" s="166">
        <f t="shared" si="282"/>
        <v>26.857142857142858</v>
      </c>
    </row>
    <row r="682" spans="1:10" x14ac:dyDescent="0.2">
      <c r="A682" s="122" t="s">
        <v>815</v>
      </c>
      <c r="B682" s="123"/>
      <c r="C682" s="124">
        <v>902</v>
      </c>
      <c r="D682" s="125" t="s">
        <v>276</v>
      </c>
      <c r="E682" s="221" t="s">
        <v>814</v>
      </c>
      <c r="F682" s="136"/>
      <c r="G682" s="136"/>
      <c r="H682" s="138">
        <f>H683</f>
        <v>700</v>
      </c>
      <c r="I682" s="138">
        <f t="shared" si="285"/>
        <v>188</v>
      </c>
      <c r="J682" s="166">
        <f t="shared" si="282"/>
        <v>26.857142857142858</v>
      </c>
    </row>
    <row r="683" spans="1:10" x14ac:dyDescent="0.2">
      <c r="A683" s="135" t="s">
        <v>72</v>
      </c>
      <c r="B683" s="123"/>
      <c r="C683" s="131">
        <v>902</v>
      </c>
      <c r="D683" s="132" t="s">
        <v>276</v>
      </c>
      <c r="E683" s="133" t="s">
        <v>814</v>
      </c>
      <c r="F683" s="136" t="s">
        <v>73</v>
      </c>
      <c r="G683" s="136"/>
      <c r="H683" s="139">
        <f>H684</f>
        <v>700</v>
      </c>
      <c r="I683" s="139">
        <f t="shared" ref="I683" si="286">I684</f>
        <v>188</v>
      </c>
      <c r="J683" s="185">
        <f t="shared" si="282"/>
        <v>26.857142857142858</v>
      </c>
    </row>
    <row r="684" spans="1:10" x14ac:dyDescent="0.2">
      <c r="A684" s="135" t="s">
        <v>816</v>
      </c>
      <c r="B684" s="123"/>
      <c r="C684" s="131">
        <v>902</v>
      </c>
      <c r="D684" s="132" t="s">
        <v>276</v>
      </c>
      <c r="E684" s="133" t="s">
        <v>814</v>
      </c>
      <c r="F684" s="136">
        <v>830</v>
      </c>
      <c r="G684" s="136">
        <v>900100</v>
      </c>
      <c r="H684" s="139">
        <v>700</v>
      </c>
      <c r="I684" s="139">
        <v>188</v>
      </c>
      <c r="J684" s="185">
        <f t="shared" si="282"/>
        <v>26.857142857142858</v>
      </c>
    </row>
    <row r="685" spans="1:10" x14ac:dyDescent="0.2">
      <c r="A685" s="122" t="s">
        <v>86</v>
      </c>
      <c r="B685" s="123"/>
      <c r="C685" s="124">
        <v>902</v>
      </c>
      <c r="D685" s="125" t="s">
        <v>371</v>
      </c>
      <c r="E685" s="133"/>
      <c r="F685" s="136"/>
      <c r="G685" s="136"/>
      <c r="H685" s="138">
        <f>H686</f>
        <v>380</v>
      </c>
      <c r="I685" s="138">
        <f t="shared" ref="I685:I687" si="287">I686</f>
        <v>9</v>
      </c>
      <c r="J685" s="166">
        <f t="shared" si="282"/>
        <v>2.3684210526315792</v>
      </c>
    </row>
    <row r="686" spans="1:10" x14ac:dyDescent="0.2">
      <c r="A686" s="169" t="s">
        <v>90</v>
      </c>
      <c r="B686" s="123"/>
      <c r="C686" s="124">
        <v>902</v>
      </c>
      <c r="D686" s="125" t="s">
        <v>275</v>
      </c>
      <c r="E686" s="133"/>
      <c r="F686" s="136"/>
      <c r="G686" s="136"/>
      <c r="H686" s="138">
        <f>H687</f>
        <v>380</v>
      </c>
      <c r="I686" s="138">
        <f t="shared" si="287"/>
        <v>9</v>
      </c>
      <c r="J686" s="166">
        <f t="shared" si="282"/>
        <v>2.3684210526315792</v>
      </c>
    </row>
    <row r="687" spans="1:10" x14ac:dyDescent="0.2">
      <c r="A687" s="122" t="s">
        <v>613</v>
      </c>
      <c r="B687" s="123"/>
      <c r="C687" s="124">
        <v>902</v>
      </c>
      <c r="D687" s="125" t="s">
        <v>275</v>
      </c>
      <c r="E687" s="126" t="s">
        <v>162</v>
      </c>
      <c r="F687" s="136"/>
      <c r="G687" s="136"/>
      <c r="H687" s="138">
        <f>H688</f>
        <v>380</v>
      </c>
      <c r="I687" s="138">
        <f t="shared" si="287"/>
        <v>9</v>
      </c>
      <c r="J687" s="166">
        <f t="shared" si="282"/>
        <v>2.3684210526315792</v>
      </c>
    </row>
    <row r="688" spans="1:10" ht="25.5" x14ac:dyDescent="0.2">
      <c r="A688" s="172" t="s">
        <v>606</v>
      </c>
      <c r="B688" s="123"/>
      <c r="C688" s="124">
        <v>902</v>
      </c>
      <c r="D688" s="125" t="s">
        <v>275</v>
      </c>
      <c r="E688" s="126" t="s">
        <v>174</v>
      </c>
      <c r="F688" s="127"/>
      <c r="G688" s="127"/>
      <c r="H688" s="138">
        <f>H689+H693+H697</f>
        <v>380</v>
      </c>
      <c r="I688" s="138">
        <f t="shared" ref="I688" si="288">I689+I693+I697</f>
        <v>9</v>
      </c>
      <c r="J688" s="166">
        <f t="shared" si="282"/>
        <v>2.3684210526315792</v>
      </c>
    </row>
    <row r="689" spans="1:10" x14ac:dyDescent="0.2">
      <c r="A689" s="172" t="s">
        <v>607</v>
      </c>
      <c r="B689" s="123"/>
      <c r="C689" s="124">
        <v>902</v>
      </c>
      <c r="D689" s="125" t="s">
        <v>275</v>
      </c>
      <c r="E689" s="126" t="s">
        <v>265</v>
      </c>
      <c r="F689" s="127"/>
      <c r="G689" s="127"/>
      <c r="H689" s="138">
        <f>H690</f>
        <v>200</v>
      </c>
      <c r="I689" s="138">
        <f t="shared" ref="I689" si="289">I690</f>
        <v>0</v>
      </c>
      <c r="J689" s="166">
        <f t="shared" si="282"/>
        <v>0</v>
      </c>
    </row>
    <row r="690" spans="1:10" ht="25.5" x14ac:dyDescent="0.2">
      <c r="A690" s="135" t="s">
        <v>267</v>
      </c>
      <c r="B690" s="123"/>
      <c r="C690" s="131">
        <v>902</v>
      </c>
      <c r="D690" s="132" t="s">
        <v>275</v>
      </c>
      <c r="E690" s="133" t="s">
        <v>268</v>
      </c>
      <c r="F690" s="136"/>
      <c r="G690" s="136"/>
      <c r="H690" s="139">
        <f t="shared" ref="H690:I691" si="290">H691</f>
        <v>200</v>
      </c>
      <c r="I690" s="139">
        <f t="shared" si="290"/>
        <v>0</v>
      </c>
      <c r="J690" s="185">
        <f t="shared" si="282"/>
        <v>0</v>
      </c>
    </row>
    <row r="691" spans="1:10" x14ac:dyDescent="0.2">
      <c r="A691" s="135" t="s">
        <v>68</v>
      </c>
      <c r="B691" s="123"/>
      <c r="C691" s="131">
        <v>902</v>
      </c>
      <c r="D691" s="132" t="s">
        <v>275</v>
      </c>
      <c r="E691" s="133" t="s">
        <v>268</v>
      </c>
      <c r="F691" s="136" t="s">
        <v>69</v>
      </c>
      <c r="G691" s="136"/>
      <c r="H691" s="139">
        <f>H692</f>
        <v>200</v>
      </c>
      <c r="I691" s="139">
        <f t="shared" si="290"/>
        <v>0</v>
      </c>
      <c r="J691" s="185">
        <f t="shared" si="282"/>
        <v>0</v>
      </c>
    </row>
    <row r="692" spans="1:10" ht="25.5" x14ac:dyDescent="0.2">
      <c r="A692" s="135" t="s">
        <v>70</v>
      </c>
      <c r="B692" s="123"/>
      <c r="C692" s="131">
        <v>902</v>
      </c>
      <c r="D692" s="132" t="s">
        <v>275</v>
      </c>
      <c r="E692" s="133" t="s">
        <v>268</v>
      </c>
      <c r="F692" s="136" t="s">
        <v>71</v>
      </c>
      <c r="G692" s="136">
        <v>900100</v>
      </c>
      <c r="H692" s="139">
        <v>200</v>
      </c>
      <c r="I692" s="139">
        <v>0</v>
      </c>
      <c r="J692" s="185">
        <f t="shared" si="282"/>
        <v>0</v>
      </c>
    </row>
    <row r="693" spans="1:10" x14ac:dyDescent="0.2">
      <c r="A693" s="172" t="s">
        <v>605</v>
      </c>
      <c r="B693" s="123"/>
      <c r="C693" s="124">
        <v>902</v>
      </c>
      <c r="D693" s="125" t="s">
        <v>275</v>
      </c>
      <c r="E693" s="126" t="s">
        <v>263</v>
      </c>
      <c r="F693" s="127"/>
      <c r="G693" s="136"/>
      <c r="H693" s="138">
        <f t="shared" ref="H693:I695" si="291">H694</f>
        <v>50</v>
      </c>
      <c r="I693" s="138">
        <f t="shared" si="291"/>
        <v>0</v>
      </c>
      <c r="J693" s="166">
        <f t="shared" si="282"/>
        <v>0</v>
      </c>
    </row>
    <row r="694" spans="1:10" x14ac:dyDescent="0.2">
      <c r="A694" s="193" t="s">
        <v>262</v>
      </c>
      <c r="B694" s="123"/>
      <c r="C694" s="131">
        <v>902</v>
      </c>
      <c r="D694" s="132" t="s">
        <v>275</v>
      </c>
      <c r="E694" s="133" t="s">
        <v>264</v>
      </c>
      <c r="F694" s="136"/>
      <c r="G694" s="136"/>
      <c r="H694" s="139">
        <f t="shared" si="291"/>
        <v>50</v>
      </c>
      <c r="I694" s="139">
        <f t="shared" si="291"/>
        <v>0</v>
      </c>
      <c r="J694" s="185">
        <f t="shared" si="282"/>
        <v>0</v>
      </c>
    </row>
    <row r="695" spans="1:10" x14ac:dyDescent="0.2">
      <c r="A695" s="135" t="s">
        <v>68</v>
      </c>
      <c r="B695" s="123"/>
      <c r="C695" s="131">
        <v>902</v>
      </c>
      <c r="D695" s="132" t="s">
        <v>275</v>
      </c>
      <c r="E695" s="133" t="s">
        <v>264</v>
      </c>
      <c r="F695" s="136" t="s">
        <v>69</v>
      </c>
      <c r="G695" s="136"/>
      <c r="H695" s="139">
        <f t="shared" si="291"/>
        <v>50</v>
      </c>
      <c r="I695" s="139">
        <f t="shared" si="291"/>
        <v>0</v>
      </c>
      <c r="J695" s="185">
        <f t="shared" si="282"/>
        <v>0</v>
      </c>
    </row>
    <row r="696" spans="1:10" ht="25.5" x14ac:dyDescent="0.2">
      <c r="A696" s="135" t="s">
        <v>70</v>
      </c>
      <c r="B696" s="123"/>
      <c r="C696" s="131">
        <v>902</v>
      </c>
      <c r="D696" s="132" t="s">
        <v>275</v>
      </c>
      <c r="E696" s="133" t="s">
        <v>264</v>
      </c>
      <c r="F696" s="136" t="s">
        <v>71</v>
      </c>
      <c r="G696" s="136">
        <v>900100</v>
      </c>
      <c r="H696" s="139">
        <v>50</v>
      </c>
      <c r="I696" s="139">
        <v>0</v>
      </c>
      <c r="J696" s="185">
        <f t="shared" si="282"/>
        <v>0</v>
      </c>
    </row>
    <row r="697" spans="1:10" x14ac:dyDescent="0.2">
      <c r="A697" s="172" t="s">
        <v>609</v>
      </c>
      <c r="B697" s="123"/>
      <c r="C697" s="131">
        <v>902</v>
      </c>
      <c r="D697" s="132" t="s">
        <v>275</v>
      </c>
      <c r="E697" s="126" t="s">
        <v>329</v>
      </c>
      <c r="F697" s="127"/>
      <c r="G697" s="136"/>
      <c r="H697" s="138">
        <f>H698</f>
        <v>130</v>
      </c>
      <c r="I697" s="138">
        <f t="shared" ref="I697" si="292">I698</f>
        <v>9</v>
      </c>
      <c r="J697" s="166">
        <f t="shared" si="282"/>
        <v>6.9230769230769234</v>
      </c>
    </row>
    <row r="698" spans="1:10" x14ac:dyDescent="0.2">
      <c r="A698" s="193" t="s">
        <v>610</v>
      </c>
      <c r="B698" s="123"/>
      <c r="C698" s="131">
        <v>902</v>
      </c>
      <c r="D698" s="132" t="s">
        <v>275</v>
      </c>
      <c r="E698" s="133" t="s">
        <v>331</v>
      </c>
      <c r="F698" s="191"/>
      <c r="G698" s="136"/>
      <c r="H698" s="139">
        <f t="shared" ref="H698:I699" si="293">H699</f>
        <v>130</v>
      </c>
      <c r="I698" s="139">
        <f t="shared" si="293"/>
        <v>9</v>
      </c>
      <c r="J698" s="185">
        <f t="shared" si="282"/>
        <v>6.9230769230769234</v>
      </c>
    </row>
    <row r="699" spans="1:10" x14ac:dyDescent="0.2">
      <c r="A699" s="135" t="s">
        <v>68</v>
      </c>
      <c r="B699" s="123"/>
      <c r="C699" s="131">
        <v>902</v>
      </c>
      <c r="D699" s="132" t="s">
        <v>275</v>
      </c>
      <c r="E699" s="133" t="s">
        <v>331</v>
      </c>
      <c r="F699" s="136" t="s">
        <v>69</v>
      </c>
      <c r="G699" s="136"/>
      <c r="H699" s="139">
        <f t="shared" si="293"/>
        <v>130</v>
      </c>
      <c r="I699" s="139">
        <f t="shared" si="293"/>
        <v>9</v>
      </c>
      <c r="J699" s="185">
        <f t="shared" si="282"/>
        <v>6.9230769230769234</v>
      </c>
    </row>
    <row r="700" spans="1:10" ht="25.5" x14ac:dyDescent="0.2">
      <c r="A700" s="135" t="s">
        <v>70</v>
      </c>
      <c r="B700" s="123"/>
      <c r="C700" s="131">
        <v>902</v>
      </c>
      <c r="D700" s="132" t="s">
        <v>275</v>
      </c>
      <c r="E700" s="133" t="s">
        <v>331</v>
      </c>
      <c r="F700" s="136" t="s">
        <v>71</v>
      </c>
      <c r="G700" s="136">
        <v>900100</v>
      </c>
      <c r="H700" s="139">
        <v>130</v>
      </c>
      <c r="I700" s="139">
        <v>9</v>
      </c>
      <c r="J700" s="185">
        <f t="shared" si="282"/>
        <v>6.9230769230769234</v>
      </c>
    </row>
    <row r="701" spans="1:10" x14ac:dyDescent="0.2">
      <c r="A701" s="172" t="s">
        <v>93</v>
      </c>
      <c r="B701" s="123"/>
      <c r="C701" s="171" t="s">
        <v>125</v>
      </c>
      <c r="D701" s="125" t="s">
        <v>387</v>
      </c>
      <c r="E701" s="133"/>
      <c r="F701" s="136"/>
      <c r="G701" s="136"/>
      <c r="H701" s="138">
        <f t="shared" ref="H701:I706" si="294">H702</f>
        <v>28176</v>
      </c>
      <c r="I701" s="138">
        <f t="shared" si="294"/>
        <v>7046.2</v>
      </c>
      <c r="J701" s="166">
        <f t="shared" si="282"/>
        <v>25.00780806360023</v>
      </c>
    </row>
    <row r="702" spans="1:10" x14ac:dyDescent="0.2">
      <c r="A702" s="247" t="s">
        <v>94</v>
      </c>
      <c r="B702" s="170"/>
      <c r="C702" s="171" t="s">
        <v>125</v>
      </c>
      <c r="D702" s="125" t="s">
        <v>310</v>
      </c>
      <c r="E702" s="171"/>
      <c r="F702" s="171"/>
      <c r="G702" s="171"/>
      <c r="H702" s="138">
        <f>H703</f>
        <v>28176</v>
      </c>
      <c r="I702" s="138">
        <f>I703</f>
        <v>7046.2</v>
      </c>
      <c r="J702" s="166">
        <f t="shared" si="282"/>
        <v>25.00780806360023</v>
      </c>
    </row>
    <row r="703" spans="1:10" x14ac:dyDescent="0.2">
      <c r="A703" s="172" t="s">
        <v>740</v>
      </c>
      <c r="B703" s="170"/>
      <c r="C703" s="244">
        <v>902</v>
      </c>
      <c r="D703" s="168" t="s">
        <v>310</v>
      </c>
      <c r="E703" s="126" t="s">
        <v>178</v>
      </c>
      <c r="F703" s="171"/>
      <c r="G703" s="171"/>
      <c r="H703" s="138">
        <f t="shared" si="294"/>
        <v>28176</v>
      </c>
      <c r="I703" s="138">
        <f t="shared" ref="I703:I706" si="295">I704</f>
        <v>7046.2</v>
      </c>
      <c r="J703" s="166">
        <f t="shared" si="282"/>
        <v>25.00780806360023</v>
      </c>
    </row>
    <row r="704" spans="1:10" x14ac:dyDescent="0.2">
      <c r="A704" s="172" t="s">
        <v>325</v>
      </c>
      <c r="B704" s="243"/>
      <c r="C704" s="244">
        <v>902</v>
      </c>
      <c r="D704" s="125" t="s">
        <v>310</v>
      </c>
      <c r="E704" s="126" t="s">
        <v>327</v>
      </c>
      <c r="F704" s="197"/>
      <c r="G704" s="197"/>
      <c r="H704" s="138">
        <f t="shared" si="294"/>
        <v>28176</v>
      </c>
      <c r="I704" s="138">
        <f t="shared" si="295"/>
        <v>7046.2</v>
      </c>
      <c r="J704" s="166">
        <f t="shared" si="282"/>
        <v>25.00780806360023</v>
      </c>
    </row>
    <row r="705" spans="1:10" ht="25.5" x14ac:dyDescent="0.2">
      <c r="A705" s="211" t="s">
        <v>326</v>
      </c>
      <c r="B705" s="243"/>
      <c r="C705" s="244">
        <v>902</v>
      </c>
      <c r="D705" s="125" t="s">
        <v>310</v>
      </c>
      <c r="E705" s="126" t="s">
        <v>339</v>
      </c>
      <c r="F705" s="197"/>
      <c r="G705" s="197"/>
      <c r="H705" s="138">
        <f t="shared" si="294"/>
        <v>28176</v>
      </c>
      <c r="I705" s="138">
        <f t="shared" si="295"/>
        <v>7046.2</v>
      </c>
      <c r="J705" s="166">
        <f t="shared" si="282"/>
        <v>25.00780806360023</v>
      </c>
    </row>
    <row r="706" spans="1:10" x14ac:dyDescent="0.2">
      <c r="A706" s="135" t="s">
        <v>345</v>
      </c>
      <c r="B706" s="243"/>
      <c r="C706" s="263">
        <v>902</v>
      </c>
      <c r="D706" s="132" t="s">
        <v>310</v>
      </c>
      <c r="E706" s="133" t="s">
        <v>346</v>
      </c>
      <c r="F706" s="136"/>
      <c r="G706" s="136"/>
      <c r="H706" s="139">
        <f t="shared" si="294"/>
        <v>28176</v>
      </c>
      <c r="I706" s="139">
        <f t="shared" si="295"/>
        <v>7046.2</v>
      </c>
      <c r="J706" s="185">
        <f t="shared" si="282"/>
        <v>25.00780806360023</v>
      </c>
    </row>
    <row r="707" spans="1:10" x14ac:dyDescent="0.2">
      <c r="A707" s="135" t="s">
        <v>68</v>
      </c>
      <c r="B707" s="243"/>
      <c r="C707" s="263">
        <v>902</v>
      </c>
      <c r="D707" s="132" t="s">
        <v>310</v>
      </c>
      <c r="E707" s="133" t="s">
        <v>346</v>
      </c>
      <c r="F707" s="136" t="s">
        <v>69</v>
      </c>
      <c r="G707" s="136"/>
      <c r="H707" s="139">
        <f t="shared" ref="H707:I707" si="296">H708</f>
        <v>28176</v>
      </c>
      <c r="I707" s="139">
        <f t="shared" si="296"/>
        <v>7046.2</v>
      </c>
      <c r="J707" s="185">
        <f t="shared" si="282"/>
        <v>25.00780806360023</v>
      </c>
    </row>
    <row r="708" spans="1:10" ht="25.5" x14ac:dyDescent="0.2">
      <c r="A708" s="135" t="s">
        <v>70</v>
      </c>
      <c r="B708" s="243"/>
      <c r="C708" s="263">
        <v>902</v>
      </c>
      <c r="D708" s="132" t="s">
        <v>310</v>
      </c>
      <c r="E708" s="133" t="s">
        <v>346</v>
      </c>
      <c r="F708" s="136" t="s">
        <v>71</v>
      </c>
      <c r="G708" s="136">
        <v>900100</v>
      </c>
      <c r="H708" s="139">
        <v>28176</v>
      </c>
      <c r="I708" s="139">
        <v>7046.2</v>
      </c>
      <c r="J708" s="185">
        <f t="shared" si="282"/>
        <v>25.00780806360023</v>
      </c>
    </row>
    <row r="709" spans="1:10" x14ac:dyDescent="0.2">
      <c r="A709" s="167" t="s">
        <v>117</v>
      </c>
      <c r="B709" s="243"/>
      <c r="C709" s="171">
        <v>902</v>
      </c>
      <c r="D709" s="125" t="s">
        <v>391</v>
      </c>
      <c r="E709" s="133"/>
      <c r="F709" s="136"/>
      <c r="G709" s="136"/>
      <c r="H709" s="138">
        <f>H717+H710</f>
        <v>37563.699999999997</v>
      </c>
      <c r="I709" s="138">
        <f t="shared" ref="I709" si="297">I717+I710</f>
        <v>19695.3</v>
      </c>
      <c r="J709" s="166">
        <f t="shared" si="282"/>
        <v>52.431735957852929</v>
      </c>
    </row>
    <row r="710" spans="1:10" x14ac:dyDescent="0.2">
      <c r="A710" s="167" t="s">
        <v>119</v>
      </c>
      <c r="B710" s="243"/>
      <c r="C710" s="171">
        <v>902</v>
      </c>
      <c r="D710" s="125" t="s">
        <v>348</v>
      </c>
      <c r="E710" s="133"/>
      <c r="F710" s="136"/>
      <c r="G710" s="136"/>
      <c r="H710" s="138">
        <f>H711</f>
        <v>6649</v>
      </c>
      <c r="I710" s="138">
        <f t="shared" ref="I710" si="298">I711</f>
        <v>6647.6</v>
      </c>
      <c r="J710" s="166">
        <f t="shared" si="282"/>
        <v>99.978944202135665</v>
      </c>
    </row>
    <row r="711" spans="1:10" x14ac:dyDescent="0.2">
      <c r="A711" s="177" t="s">
        <v>669</v>
      </c>
      <c r="B711" s="243"/>
      <c r="C711" s="171">
        <v>902</v>
      </c>
      <c r="D711" s="125" t="s">
        <v>348</v>
      </c>
      <c r="E711" s="126" t="s">
        <v>144</v>
      </c>
      <c r="F711" s="136"/>
      <c r="G711" s="136"/>
      <c r="H711" s="138">
        <f>H712</f>
        <v>6649</v>
      </c>
      <c r="I711" s="138">
        <f t="shared" ref="I711" si="299">I712</f>
        <v>6647.6</v>
      </c>
      <c r="J711" s="166">
        <f t="shared" si="282"/>
        <v>99.978944202135665</v>
      </c>
    </row>
    <row r="712" spans="1:10" ht="25.5" x14ac:dyDescent="0.2">
      <c r="A712" s="122" t="s">
        <v>676</v>
      </c>
      <c r="B712" s="243"/>
      <c r="C712" s="171">
        <v>902</v>
      </c>
      <c r="D712" s="125" t="s">
        <v>348</v>
      </c>
      <c r="E712" s="126" t="s">
        <v>471</v>
      </c>
      <c r="F712" s="136"/>
      <c r="G712" s="136"/>
      <c r="H712" s="138">
        <f>H713</f>
        <v>6649</v>
      </c>
      <c r="I712" s="138">
        <f t="shared" ref="I712:I713" si="300">I713</f>
        <v>6647.6</v>
      </c>
      <c r="J712" s="166">
        <f t="shared" si="282"/>
        <v>99.978944202135665</v>
      </c>
    </row>
    <row r="713" spans="1:10" ht="25.5" x14ac:dyDescent="0.2">
      <c r="A713" s="122" t="s">
        <v>677</v>
      </c>
      <c r="B713" s="243"/>
      <c r="C713" s="171">
        <v>902</v>
      </c>
      <c r="D713" s="125" t="s">
        <v>348</v>
      </c>
      <c r="E713" s="126" t="s">
        <v>472</v>
      </c>
      <c r="F713" s="127"/>
      <c r="G713" s="127"/>
      <c r="H713" s="138">
        <f>H714</f>
        <v>6649</v>
      </c>
      <c r="I713" s="138">
        <f t="shared" si="300"/>
        <v>6647.6</v>
      </c>
      <c r="J713" s="166">
        <f t="shared" si="282"/>
        <v>99.978944202135665</v>
      </c>
    </row>
    <row r="714" spans="1:10" x14ac:dyDescent="0.2">
      <c r="A714" s="135" t="s">
        <v>474</v>
      </c>
      <c r="B714" s="243"/>
      <c r="C714" s="201" t="s">
        <v>125</v>
      </c>
      <c r="D714" s="132" t="s">
        <v>348</v>
      </c>
      <c r="E714" s="133" t="s">
        <v>473</v>
      </c>
      <c r="F714" s="136"/>
      <c r="G714" s="136"/>
      <c r="H714" s="139">
        <f>H715+H716</f>
        <v>6649</v>
      </c>
      <c r="I714" s="139">
        <f t="shared" ref="I714" si="301">I715+I716</f>
        <v>6647.6</v>
      </c>
      <c r="J714" s="185">
        <f t="shared" si="282"/>
        <v>99.978944202135665</v>
      </c>
    </row>
    <row r="715" spans="1:10" x14ac:dyDescent="0.2">
      <c r="A715" s="251" t="s">
        <v>115</v>
      </c>
      <c r="B715" s="243"/>
      <c r="C715" s="201" t="s">
        <v>125</v>
      </c>
      <c r="D715" s="132" t="s">
        <v>348</v>
      </c>
      <c r="E715" s="133" t="s">
        <v>473</v>
      </c>
      <c r="F715" s="197" t="s">
        <v>116</v>
      </c>
      <c r="G715" s="197" t="s">
        <v>257</v>
      </c>
      <c r="H715" s="139">
        <v>6582</v>
      </c>
      <c r="I715" s="139">
        <v>6581.1</v>
      </c>
      <c r="J715" s="185">
        <f t="shared" si="282"/>
        <v>99.986326344576128</v>
      </c>
    </row>
    <row r="716" spans="1:10" x14ac:dyDescent="0.2">
      <c r="A716" s="251" t="s">
        <v>115</v>
      </c>
      <c r="B716" s="243"/>
      <c r="C716" s="201" t="s">
        <v>125</v>
      </c>
      <c r="D716" s="132" t="s">
        <v>348</v>
      </c>
      <c r="E716" s="133" t="s">
        <v>473</v>
      </c>
      <c r="F716" s="197" t="s">
        <v>116</v>
      </c>
      <c r="G716" s="197" t="s">
        <v>208</v>
      </c>
      <c r="H716" s="139">
        <v>67</v>
      </c>
      <c r="I716" s="139">
        <v>66.5</v>
      </c>
      <c r="J716" s="185">
        <f t="shared" si="282"/>
        <v>99.253731343283576</v>
      </c>
    </row>
    <row r="717" spans="1:10" x14ac:dyDescent="0.2">
      <c r="A717" s="169" t="s">
        <v>127</v>
      </c>
      <c r="B717" s="258"/>
      <c r="C717" s="171">
        <v>902</v>
      </c>
      <c r="D717" s="125" t="s">
        <v>273</v>
      </c>
      <c r="E717" s="126"/>
      <c r="F717" s="257"/>
      <c r="G717" s="257"/>
      <c r="H717" s="138">
        <f>H718</f>
        <v>30914.699999999997</v>
      </c>
      <c r="I717" s="138">
        <f t="shared" ref="I717" si="302">I718</f>
        <v>13047.699999999999</v>
      </c>
      <c r="J717" s="166">
        <f t="shared" si="282"/>
        <v>42.205488004088672</v>
      </c>
    </row>
    <row r="718" spans="1:10" x14ac:dyDescent="0.2">
      <c r="A718" s="177" t="s">
        <v>669</v>
      </c>
      <c r="B718" s="170"/>
      <c r="C718" s="171">
        <v>902</v>
      </c>
      <c r="D718" s="125" t="s">
        <v>273</v>
      </c>
      <c r="E718" s="126" t="s">
        <v>144</v>
      </c>
      <c r="F718" s="197"/>
      <c r="G718" s="197"/>
      <c r="H718" s="138">
        <f>H729+H719</f>
        <v>30914.699999999997</v>
      </c>
      <c r="I718" s="138">
        <f t="shared" ref="I718" si="303">I729+I719</f>
        <v>13047.699999999999</v>
      </c>
      <c r="J718" s="166">
        <f t="shared" si="282"/>
        <v>42.205488004088672</v>
      </c>
    </row>
    <row r="719" spans="1:10" x14ac:dyDescent="0.2">
      <c r="A719" s="177" t="s">
        <v>672</v>
      </c>
      <c r="B719" s="170"/>
      <c r="C719" s="171" t="s">
        <v>125</v>
      </c>
      <c r="D719" s="125" t="s">
        <v>273</v>
      </c>
      <c r="E719" s="126" t="s">
        <v>165</v>
      </c>
      <c r="F719" s="127"/>
      <c r="G719" s="127"/>
      <c r="H719" s="138">
        <f t="shared" ref="H719:I721" si="304">H720</f>
        <v>14911.699999999999</v>
      </c>
      <c r="I719" s="138">
        <f t="shared" si="304"/>
        <v>13047.699999999999</v>
      </c>
      <c r="J719" s="166">
        <f t="shared" si="282"/>
        <v>87.499748519618819</v>
      </c>
    </row>
    <row r="720" spans="1:10" ht="38.25" x14ac:dyDescent="0.2">
      <c r="A720" s="177" t="s">
        <v>673</v>
      </c>
      <c r="B720" s="170"/>
      <c r="C720" s="171" t="s">
        <v>125</v>
      </c>
      <c r="D720" s="125" t="s">
        <v>273</v>
      </c>
      <c r="E720" s="126" t="s">
        <v>166</v>
      </c>
      <c r="F720" s="127"/>
      <c r="G720" s="127"/>
      <c r="H720" s="138">
        <f>H721+H726</f>
        <v>14911.699999999999</v>
      </c>
      <c r="I720" s="138">
        <f t="shared" ref="I720" si="305">I721+I726</f>
        <v>13047.699999999999</v>
      </c>
      <c r="J720" s="166">
        <f t="shared" si="282"/>
        <v>87.499748519618819</v>
      </c>
    </row>
    <row r="721" spans="1:10" x14ac:dyDescent="0.2">
      <c r="A721" s="224" t="s">
        <v>126</v>
      </c>
      <c r="B721" s="170"/>
      <c r="C721" s="201" t="s">
        <v>125</v>
      </c>
      <c r="D721" s="132" t="s">
        <v>273</v>
      </c>
      <c r="E721" s="133" t="s">
        <v>347</v>
      </c>
      <c r="F721" s="136"/>
      <c r="G721" s="136"/>
      <c r="H721" s="139">
        <f t="shared" si="304"/>
        <v>13047.699999999999</v>
      </c>
      <c r="I721" s="139">
        <f t="shared" si="304"/>
        <v>13047.699999999999</v>
      </c>
      <c r="J721" s="185">
        <f t="shared" si="282"/>
        <v>100</v>
      </c>
    </row>
    <row r="722" spans="1:10" x14ac:dyDescent="0.2">
      <c r="A722" s="251" t="s">
        <v>111</v>
      </c>
      <c r="B722" s="170"/>
      <c r="C722" s="201" t="s">
        <v>125</v>
      </c>
      <c r="D722" s="132" t="s">
        <v>273</v>
      </c>
      <c r="E722" s="133" t="s">
        <v>347</v>
      </c>
      <c r="F722" s="197" t="s">
        <v>112</v>
      </c>
      <c r="G722" s="197"/>
      <c r="H722" s="139">
        <f>H724+H725+H723</f>
        <v>13047.699999999999</v>
      </c>
      <c r="I722" s="139">
        <f t="shared" ref="I722" si="306">I724+I725+I723</f>
        <v>13047.699999999999</v>
      </c>
      <c r="J722" s="185">
        <f t="shared" si="282"/>
        <v>100</v>
      </c>
    </row>
    <row r="723" spans="1:10" x14ac:dyDescent="0.2">
      <c r="A723" s="251" t="s">
        <v>115</v>
      </c>
      <c r="B723" s="170"/>
      <c r="C723" s="201" t="s">
        <v>125</v>
      </c>
      <c r="D723" s="132" t="s">
        <v>273</v>
      </c>
      <c r="E723" s="133" t="s">
        <v>347</v>
      </c>
      <c r="F723" s="197" t="s">
        <v>116</v>
      </c>
      <c r="G723" s="197" t="s">
        <v>410</v>
      </c>
      <c r="H723" s="139">
        <v>2111.9</v>
      </c>
      <c r="I723" s="139">
        <v>2111.9</v>
      </c>
      <c r="J723" s="185">
        <f t="shared" si="282"/>
        <v>100</v>
      </c>
    </row>
    <row r="724" spans="1:10" x14ac:dyDescent="0.2">
      <c r="A724" s="251" t="s">
        <v>115</v>
      </c>
      <c r="B724" s="170"/>
      <c r="C724" s="201" t="s">
        <v>125</v>
      </c>
      <c r="D724" s="132" t="s">
        <v>273</v>
      </c>
      <c r="E724" s="133" t="s">
        <v>347</v>
      </c>
      <c r="F724" s="197" t="s">
        <v>116</v>
      </c>
      <c r="G724" s="197" t="s">
        <v>257</v>
      </c>
      <c r="H724" s="139">
        <v>5467.9</v>
      </c>
      <c r="I724" s="139">
        <v>5467.9</v>
      </c>
      <c r="J724" s="185">
        <f t="shared" si="282"/>
        <v>100</v>
      </c>
    </row>
    <row r="725" spans="1:10" x14ac:dyDescent="0.2">
      <c r="A725" s="251" t="s">
        <v>115</v>
      </c>
      <c r="B725" s="170"/>
      <c r="C725" s="201" t="s">
        <v>125</v>
      </c>
      <c r="D725" s="132" t="s">
        <v>273</v>
      </c>
      <c r="E725" s="133" t="s">
        <v>347</v>
      </c>
      <c r="F725" s="197" t="s">
        <v>116</v>
      </c>
      <c r="G725" s="197" t="s">
        <v>208</v>
      </c>
      <c r="H725" s="139">
        <v>5467.9</v>
      </c>
      <c r="I725" s="139">
        <v>5467.9</v>
      </c>
      <c r="J725" s="185">
        <f t="shared" si="282"/>
        <v>100</v>
      </c>
    </row>
    <row r="726" spans="1:10" ht="25.5" x14ac:dyDescent="0.2">
      <c r="A726" s="251" t="s">
        <v>470</v>
      </c>
      <c r="B726" s="170"/>
      <c r="C726" s="201" t="s">
        <v>125</v>
      </c>
      <c r="D726" s="132" t="s">
        <v>273</v>
      </c>
      <c r="E726" s="133" t="s">
        <v>469</v>
      </c>
      <c r="F726" s="197"/>
      <c r="G726" s="197"/>
      <c r="H726" s="139">
        <f>H727</f>
        <v>1864</v>
      </c>
      <c r="I726" s="139">
        <f t="shared" ref="I726:I727" si="307">I727</f>
        <v>0</v>
      </c>
      <c r="J726" s="166">
        <f t="shared" si="282"/>
        <v>0</v>
      </c>
    </row>
    <row r="727" spans="1:10" x14ac:dyDescent="0.2">
      <c r="A727" s="251" t="s">
        <v>111</v>
      </c>
      <c r="B727" s="170"/>
      <c r="C727" s="201" t="s">
        <v>125</v>
      </c>
      <c r="D727" s="132" t="s">
        <v>273</v>
      </c>
      <c r="E727" s="133" t="s">
        <v>469</v>
      </c>
      <c r="F727" s="197" t="s">
        <v>112</v>
      </c>
      <c r="G727" s="197"/>
      <c r="H727" s="139">
        <f>H728</f>
        <v>1864</v>
      </c>
      <c r="I727" s="139">
        <f t="shared" si="307"/>
        <v>0</v>
      </c>
      <c r="J727" s="185">
        <f t="shared" si="282"/>
        <v>0</v>
      </c>
    </row>
    <row r="728" spans="1:10" x14ac:dyDescent="0.2">
      <c r="A728" s="251" t="s">
        <v>115</v>
      </c>
      <c r="B728" s="170"/>
      <c r="C728" s="201" t="s">
        <v>125</v>
      </c>
      <c r="D728" s="132" t="s">
        <v>273</v>
      </c>
      <c r="E728" s="133" t="s">
        <v>469</v>
      </c>
      <c r="F728" s="197" t="s">
        <v>116</v>
      </c>
      <c r="G728" s="197" t="s">
        <v>208</v>
      </c>
      <c r="H728" s="139">
        <v>1864</v>
      </c>
      <c r="I728" s="139">
        <v>0</v>
      </c>
      <c r="J728" s="185">
        <f t="shared" si="282"/>
        <v>0</v>
      </c>
    </row>
    <row r="729" spans="1:10" ht="25.5" x14ac:dyDescent="0.2">
      <c r="A729" s="177" t="s">
        <v>674</v>
      </c>
      <c r="B729" s="170"/>
      <c r="C729" s="171">
        <v>902</v>
      </c>
      <c r="D729" s="125" t="s">
        <v>273</v>
      </c>
      <c r="E729" s="126" t="s">
        <v>145</v>
      </c>
      <c r="F729" s="127"/>
      <c r="G729" s="127"/>
      <c r="H729" s="138">
        <f t="shared" ref="H729:I732" si="308">H730</f>
        <v>16003</v>
      </c>
      <c r="I729" s="138">
        <f t="shared" si="308"/>
        <v>0</v>
      </c>
      <c r="J729" s="166">
        <f t="shared" si="282"/>
        <v>0</v>
      </c>
    </row>
    <row r="730" spans="1:10" ht="38.25" x14ac:dyDescent="0.2">
      <c r="A730" s="177" t="s">
        <v>675</v>
      </c>
      <c r="B730" s="170"/>
      <c r="C730" s="171">
        <v>902</v>
      </c>
      <c r="D730" s="125" t="s">
        <v>273</v>
      </c>
      <c r="E730" s="126" t="s">
        <v>154</v>
      </c>
      <c r="F730" s="127"/>
      <c r="G730" s="127"/>
      <c r="H730" s="138">
        <f>H731</f>
        <v>16003</v>
      </c>
      <c r="I730" s="138">
        <f t="shared" si="308"/>
        <v>0</v>
      </c>
      <c r="J730" s="166">
        <f t="shared" si="282"/>
        <v>0</v>
      </c>
    </row>
    <row r="731" spans="1:10" ht="38.25" x14ac:dyDescent="0.2">
      <c r="A731" s="224" t="s">
        <v>349</v>
      </c>
      <c r="B731" s="170"/>
      <c r="C731" s="201">
        <v>902</v>
      </c>
      <c r="D731" s="132" t="s">
        <v>273</v>
      </c>
      <c r="E731" s="133" t="s">
        <v>350</v>
      </c>
      <c r="F731" s="136"/>
      <c r="G731" s="136"/>
      <c r="H731" s="139">
        <f t="shared" si="308"/>
        <v>16003</v>
      </c>
      <c r="I731" s="139">
        <f t="shared" si="308"/>
        <v>0</v>
      </c>
      <c r="J731" s="185">
        <f t="shared" si="282"/>
        <v>0</v>
      </c>
    </row>
    <row r="732" spans="1:10" x14ac:dyDescent="0.2">
      <c r="A732" s="135" t="s">
        <v>95</v>
      </c>
      <c r="B732" s="170"/>
      <c r="C732" s="201">
        <v>902</v>
      </c>
      <c r="D732" s="132" t="s">
        <v>273</v>
      </c>
      <c r="E732" s="133" t="s">
        <v>350</v>
      </c>
      <c r="F732" s="136" t="s">
        <v>96</v>
      </c>
      <c r="G732" s="136"/>
      <c r="H732" s="139">
        <f t="shared" si="308"/>
        <v>16003</v>
      </c>
      <c r="I732" s="139">
        <f t="shared" si="308"/>
        <v>0</v>
      </c>
      <c r="J732" s="185">
        <f t="shared" si="282"/>
        <v>0</v>
      </c>
    </row>
    <row r="733" spans="1:10" x14ac:dyDescent="0.2">
      <c r="A733" s="135" t="s">
        <v>97</v>
      </c>
      <c r="B733" s="170"/>
      <c r="C733" s="201">
        <v>902</v>
      </c>
      <c r="D733" s="132" t="s">
        <v>273</v>
      </c>
      <c r="E733" s="133" t="s">
        <v>350</v>
      </c>
      <c r="F733" s="136" t="s">
        <v>98</v>
      </c>
      <c r="G733" s="136">
        <v>900303</v>
      </c>
      <c r="H733" s="139">
        <v>16003</v>
      </c>
      <c r="I733" s="139">
        <v>0</v>
      </c>
      <c r="J733" s="185">
        <f t="shared" ref="J733:J786" si="309">I733/H733*100</f>
        <v>0</v>
      </c>
    </row>
    <row r="734" spans="1:10" x14ac:dyDescent="0.2">
      <c r="A734" s="165" t="s">
        <v>128</v>
      </c>
      <c r="B734" s="137"/>
      <c r="C734" s="124" t="s">
        <v>129</v>
      </c>
      <c r="D734" s="124"/>
      <c r="E734" s="131"/>
      <c r="F734" s="131"/>
      <c r="G734" s="131"/>
      <c r="H734" s="138">
        <f>H735+H750+H966</f>
        <v>1629815.1</v>
      </c>
      <c r="I734" s="138">
        <f>I735+I750+I966</f>
        <v>267973.7</v>
      </c>
      <c r="J734" s="166">
        <f t="shared" si="309"/>
        <v>16.441969398860028</v>
      </c>
    </row>
    <row r="735" spans="1:10" x14ac:dyDescent="0.2">
      <c r="A735" s="167" t="s">
        <v>86</v>
      </c>
      <c r="B735" s="243"/>
      <c r="C735" s="244" t="s">
        <v>129</v>
      </c>
      <c r="D735" s="125" t="s">
        <v>371</v>
      </c>
      <c r="E735" s="244"/>
      <c r="F735" s="244"/>
      <c r="G735" s="244"/>
      <c r="H735" s="138">
        <f>H736</f>
        <v>417.5</v>
      </c>
      <c r="I735" s="138">
        <f t="shared" ref="I735:I737" si="310">I736</f>
        <v>232.8</v>
      </c>
      <c r="J735" s="166">
        <f t="shared" si="309"/>
        <v>55.76047904191617</v>
      </c>
    </row>
    <row r="736" spans="1:10" x14ac:dyDescent="0.2">
      <c r="A736" s="247" t="s">
        <v>90</v>
      </c>
      <c r="B736" s="170"/>
      <c r="C736" s="171" t="s">
        <v>129</v>
      </c>
      <c r="D736" s="125" t="s">
        <v>275</v>
      </c>
      <c r="E736" s="171"/>
      <c r="F736" s="171"/>
      <c r="G736" s="171"/>
      <c r="H736" s="138">
        <f>H737</f>
        <v>417.5</v>
      </c>
      <c r="I736" s="138">
        <f t="shared" si="310"/>
        <v>232.8</v>
      </c>
      <c r="J736" s="166">
        <f t="shared" si="309"/>
        <v>55.76047904191617</v>
      </c>
    </row>
    <row r="737" spans="1:10" x14ac:dyDescent="0.2">
      <c r="A737" s="122" t="s">
        <v>613</v>
      </c>
      <c r="B737" s="173"/>
      <c r="C737" s="174" t="s">
        <v>129</v>
      </c>
      <c r="D737" s="125" t="s">
        <v>275</v>
      </c>
      <c r="E737" s="174" t="s">
        <v>162</v>
      </c>
      <c r="F737" s="174"/>
      <c r="G737" s="174"/>
      <c r="H737" s="138">
        <f>H738</f>
        <v>417.5</v>
      </c>
      <c r="I737" s="138">
        <f t="shared" si="310"/>
        <v>232.8</v>
      </c>
      <c r="J737" s="166">
        <f t="shared" si="309"/>
        <v>55.76047904191617</v>
      </c>
    </row>
    <row r="738" spans="1:10" ht="25.5" x14ac:dyDescent="0.2">
      <c r="A738" s="172" t="s">
        <v>606</v>
      </c>
      <c r="B738" s="175"/>
      <c r="C738" s="200" t="s">
        <v>129</v>
      </c>
      <c r="D738" s="125" t="s">
        <v>275</v>
      </c>
      <c r="E738" s="126" t="s">
        <v>174</v>
      </c>
      <c r="F738" s="127"/>
      <c r="G738" s="127"/>
      <c r="H738" s="138">
        <f>H739+H746</f>
        <v>417.5</v>
      </c>
      <c r="I738" s="138">
        <f>I739+I746</f>
        <v>232.8</v>
      </c>
      <c r="J738" s="166">
        <f t="shared" si="309"/>
        <v>55.76047904191617</v>
      </c>
    </row>
    <row r="739" spans="1:10" x14ac:dyDescent="0.2">
      <c r="A739" s="172" t="s">
        <v>607</v>
      </c>
      <c r="B739" s="175"/>
      <c r="C739" s="200" t="s">
        <v>129</v>
      </c>
      <c r="D739" s="125" t="s">
        <v>275</v>
      </c>
      <c r="E739" s="126" t="s">
        <v>265</v>
      </c>
      <c r="F739" s="127"/>
      <c r="G739" s="127"/>
      <c r="H739" s="138">
        <f>H740+H743</f>
        <v>293.8</v>
      </c>
      <c r="I739" s="138">
        <f t="shared" ref="I739" si="311">I740+I743</f>
        <v>117.2</v>
      </c>
      <c r="J739" s="166">
        <f t="shared" si="309"/>
        <v>39.891082368958472</v>
      </c>
    </row>
    <row r="740" spans="1:10" ht="38.25" x14ac:dyDescent="0.2">
      <c r="A740" s="135" t="s">
        <v>512</v>
      </c>
      <c r="B740" s="175"/>
      <c r="C740" s="182" t="s">
        <v>129</v>
      </c>
      <c r="D740" s="132" t="s">
        <v>275</v>
      </c>
      <c r="E740" s="133" t="s">
        <v>266</v>
      </c>
      <c r="F740" s="136"/>
      <c r="G740" s="136"/>
      <c r="H740" s="139">
        <f t="shared" ref="H740:I741" si="312">H741</f>
        <v>113.8</v>
      </c>
      <c r="I740" s="139">
        <f t="shared" si="312"/>
        <v>18.2</v>
      </c>
      <c r="J740" s="185">
        <f t="shared" si="309"/>
        <v>15.992970123022848</v>
      </c>
    </row>
    <row r="741" spans="1:10" x14ac:dyDescent="0.2">
      <c r="A741" s="135" t="s">
        <v>68</v>
      </c>
      <c r="B741" s="175"/>
      <c r="C741" s="182" t="s">
        <v>129</v>
      </c>
      <c r="D741" s="132" t="s">
        <v>275</v>
      </c>
      <c r="E741" s="133" t="s">
        <v>266</v>
      </c>
      <c r="F741" s="136" t="s">
        <v>69</v>
      </c>
      <c r="G741" s="136"/>
      <c r="H741" s="139">
        <f t="shared" si="312"/>
        <v>113.8</v>
      </c>
      <c r="I741" s="139">
        <f t="shared" si="312"/>
        <v>18.2</v>
      </c>
      <c r="J741" s="185">
        <f t="shared" si="309"/>
        <v>15.992970123022848</v>
      </c>
    </row>
    <row r="742" spans="1:10" ht="25.5" x14ac:dyDescent="0.2">
      <c r="A742" s="135" t="s">
        <v>70</v>
      </c>
      <c r="B742" s="175"/>
      <c r="C742" s="182" t="s">
        <v>129</v>
      </c>
      <c r="D742" s="132" t="s">
        <v>275</v>
      </c>
      <c r="E742" s="133" t="s">
        <v>266</v>
      </c>
      <c r="F742" s="136" t="s">
        <v>71</v>
      </c>
      <c r="G742" s="136">
        <v>900100</v>
      </c>
      <c r="H742" s="139">
        <v>113.8</v>
      </c>
      <c r="I742" s="139">
        <v>18.2</v>
      </c>
      <c r="J742" s="185">
        <f t="shared" si="309"/>
        <v>15.992970123022848</v>
      </c>
    </row>
    <row r="743" spans="1:10" ht="25.5" x14ac:dyDescent="0.2">
      <c r="A743" s="135" t="s">
        <v>267</v>
      </c>
      <c r="B743" s="175"/>
      <c r="C743" s="182" t="s">
        <v>129</v>
      </c>
      <c r="D743" s="132" t="s">
        <v>275</v>
      </c>
      <c r="E743" s="133" t="s">
        <v>268</v>
      </c>
      <c r="F743" s="136"/>
      <c r="G743" s="136"/>
      <c r="H743" s="139">
        <f t="shared" ref="H743:I744" si="313">H744</f>
        <v>180</v>
      </c>
      <c r="I743" s="139">
        <f t="shared" si="313"/>
        <v>99</v>
      </c>
      <c r="J743" s="185">
        <f t="shared" si="309"/>
        <v>55.000000000000007</v>
      </c>
    </row>
    <row r="744" spans="1:10" x14ac:dyDescent="0.2">
      <c r="A744" s="135" t="s">
        <v>68</v>
      </c>
      <c r="B744" s="175"/>
      <c r="C744" s="182" t="s">
        <v>129</v>
      </c>
      <c r="D744" s="132" t="s">
        <v>275</v>
      </c>
      <c r="E744" s="133" t="s">
        <v>268</v>
      </c>
      <c r="F744" s="136" t="s">
        <v>69</v>
      </c>
      <c r="G744" s="136"/>
      <c r="H744" s="139">
        <f t="shared" si="313"/>
        <v>180</v>
      </c>
      <c r="I744" s="139">
        <f t="shared" si="313"/>
        <v>99</v>
      </c>
      <c r="J744" s="185">
        <f t="shared" si="309"/>
        <v>55.000000000000007</v>
      </c>
    </row>
    <row r="745" spans="1:10" ht="25.5" x14ac:dyDescent="0.2">
      <c r="A745" s="135" t="s">
        <v>70</v>
      </c>
      <c r="B745" s="175"/>
      <c r="C745" s="182" t="s">
        <v>129</v>
      </c>
      <c r="D745" s="132" t="s">
        <v>275</v>
      </c>
      <c r="E745" s="133" t="s">
        <v>268</v>
      </c>
      <c r="F745" s="136" t="s">
        <v>71</v>
      </c>
      <c r="G745" s="136">
        <v>900100</v>
      </c>
      <c r="H745" s="139">
        <v>180</v>
      </c>
      <c r="I745" s="139">
        <v>99</v>
      </c>
      <c r="J745" s="185">
        <f t="shared" si="309"/>
        <v>55.000000000000007</v>
      </c>
    </row>
    <row r="746" spans="1:10" x14ac:dyDescent="0.2">
      <c r="A746" s="172" t="s">
        <v>609</v>
      </c>
      <c r="B746" s="218"/>
      <c r="C746" s="200" t="s">
        <v>129</v>
      </c>
      <c r="D746" s="125" t="s">
        <v>275</v>
      </c>
      <c r="E746" s="126" t="s">
        <v>329</v>
      </c>
      <c r="F746" s="127"/>
      <c r="G746" s="136"/>
      <c r="H746" s="138">
        <f>H747</f>
        <v>123.7</v>
      </c>
      <c r="I746" s="138">
        <f t="shared" ref="I746" si="314">I747</f>
        <v>115.6</v>
      </c>
      <c r="J746" s="166">
        <f t="shared" si="309"/>
        <v>93.451899757477761</v>
      </c>
    </row>
    <row r="747" spans="1:10" x14ac:dyDescent="0.2">
      <c r="A747" s="193" t="s">
        <v>610</v>
      </c>
      <c r="B747" s="218"/>
      <c r="C747" s="182" t="s">
        <v>129</v>
      </c>
      <c r="D747" s="132" t="s">
        <v>275</v>
      </c>
      <c r="E747" s="133" t="s">
        <v>331</v>
      </c>
      <c r="F747" s="191"/>
      <c r="G747" s="136"/>
      <c r="H747" s="139">
        <f t="shared" ref="H747:I748" si="315">H748</f>
        <v>123.7</v>
      </c>
      <c r="I747" s="139">
        <f t="shared" si="315"/>
        <v>115.6</v>
      </c>
      <c r="J747" s="185">
        <f t="shared" si="309"/>
        <v>93.451899757477761</v>
      </c>
    </row>
    <row r="748" spans="1:10" x14ac:dyDescent="0.2">
      <c r="A748" s="135" t="s">
        <v>68</v>
      </c>
      <c r="B748" s="218"/>
      <c r="C748" s="182" t="s">
        <v>129</v>
      </c>
      <c r="D748" s="132" t="s">
        <v>275</v>
      </c>
      <c r="E748" s="133" t="s">
        <v>331</v>
      </c>
      <c r="F748" s="136" t="s">
        <v>69</v>
      </c>
      <c r="G748" s="136"/>
      <c r="H748" s="139">
        <f t="shared" si="315"/>
        <v>123.7</v>
      </c>
      <c r="I748" s="139">
        <f t="shared" si="315"/>
        <v>115.6</v>
      </c>
      <c r="J748" s="185">
        <f t="shared" si="309"/>
        <v>93.451899757477761</v>
      </c>
    </row>
    <row r="749" spans="1:10" ht="25.5" x14ac:dyDescent="0.2">
      <c r="A749" s="135" t="s">
        <v>70</v>
      </c>
      <c r="B749" s="218"/>
      <c r="C749" s="182" t="s">
        <v>129</v>
      </c>
      <c r="D749" s="132" t="s">
        <v>275</v>
      </c>
      <c r="E749" s="133" t="s">
        <v>331</v>
      </c>
      <c r="F749" s="136" t="s">
        <v>71</v>
      </c>
      <c r="G749" s="136">
        <v>900100</v>
      </c>
      <c r="H749" s="139">
        <v>123.7</v>
      </c>
      <c r="I749" s="139">
        <v>115.6</v>
      </c>
      <c r="J749" s="185">
        <f t="shared" si="309"/>
        <v>93.451899757477761</v>
      </c>
    </row>
    <row r="750" spans="1:10" x14ac:dyDescent="0.2">
      <c r="A750" s="167" t="s">
        <v>102</v>
      </c>
      <c r="B750" s="243"/>
      <c r="C750" s="244" t="s">
        <v>129</v>
      </c>
      <c r="D750" s="168" t="s">
        <v>388</v>
      </c>
      <c r="E750" s="244"/>
      <c r="F750" s="244"/>
      <c r="G750" s="244"/>
      <c r="H750" s="138">
        <f>H751+H795+H888+H936</f>
        <v>1614205.6</v>
      </c>
      <c r="I750" s="138">
        <f>I751+I795+I888+I936</f>
        <v>264040</v>
      </c>
      <c r="J750" s="166">
        <f t="shared" si="309"/>
        <v>16.357271960895194</v>
      </c>
    </row>
    <row r="751" spans="1:10" x14ac:dyDescent="0.2">
      <c r="A751" s="247" t="s">
        <v>130</v>
      </c>
      <c r="B751" s="170"/>
      <c r="C751" s="171" t="s">
        <v>129</v>
      </c>
      <c r="D751" s="125" t="s">
        <v>274</v>
      </c>
      <c r="E751" s="171"/>
      <c r="F751" s="171"/>
      <c r="G751" s="171"/>
      <c r="H751" s="138">
        <f>H752+H782+H788</f>
        <v>512938</v>
      </c>
      <c r="I751" s="138">
        <f>I752+I782+I788</f>
        <v>84568</v>
      </c>
      <c r="J751" s="166">
        <f t="shared" si="309"/>
        <v>16.486982832233135</v>
      </c>
    </row>
    <row r="752" spans="1:10" x14ac:dyDescent="0.2">
      <c r="A752" s="216" t="s">
        <v>269</v>
      </c>
      <c r="B752" s="173"/>
      <c r="C752" s="174" t="s">
        <v>129</v>
      </c>
      <c r="D752" s="125" t="s">
        <v>274</v>
      </c>
      <c r="E752" s="126" t="s">
        <v>184</v>
      </c>
      <c r="F752" s="174"/>
      <c r="G752" s="174"/>
      <c r="H752" s="138">
        <f>H753</f>
        <v>511568.4</v>
      </c>
      <c r="I752" s="138">
        <f t="shared" ref="I752" si="316">I753</f>
        <v>84563</v>
      </c>
      <c r="J752" s="166">
        <f t="shared" si="309"/>
        <v>16.530145333449056</v>
      </c>
    </row>
    <row r="753" spans="1:10" x14ac:dyDescent="0.2">
      <c r="A753" s="217" t="s">
        <v>132</v>
      </c>
      <c r="B753" s="175"/>
      <c r="C753" s="176" t="s">
        <v>129</v>
      </c>
      <c r="D753" s="125" t="s">
        <v>274</v>
      </c>
      <c r="E753" s="126" t="s">
        <v>258</v>
      </c>
      <c r="F753" s="192"/>
      <c r="G753" s="192"/>
      <c r="H753" s="138">
        <f>H754</f>
        <v>511568.4</v>
      </c>
      <c r="I753" s="138">
        <f>I754</f>
        <v>84563</v>
      </c>
      <c r="J753" s="166">
        <f t="shared" si="309"/>
        <v>16.530145333449056</v>
      </c>
    </row>
    <row r="754" spans="1:10" ht="25.5" x14ac:dyDescent="0.2">
      <c r="A754" s="128" t="s">
        <v>521</v>
      </c>
      <c r="B754" s="123"/>
      <c r="C754" s="124" t="s">
        <v>129</v>
      </c>
      <c r="D754" s="125" t="s">
        <v>274</v>
      </c>
      <c r="E754" s="126" t="s">
        <v>524</v>
      </c>
      <c r="F754" s="191"/>
      <c r="G754" s="191"/>
      <c r="H754" s="138">
        <f>H755+H759+H763+H767+H770+H773+H776</f>
        <v>511568.4</v>
      </c>
      <c r="I754" s="138">
        <f>I755+I759+I763+I767+I770+I773+I776</f>
        <v>84563</v>
      </c>
      <c r="J754" s="166">
        <f t="shared" si="309"/>
        <v>16.530145333449056</v>
      </c>
    </row>
    <row r="755" spans="1:10" ht="25.5" x14ac:dyDescent="0.2">
      <c r="A755" s="220" t="s">
        <v>255</v>
      </c>
      <c r="B755" s="123"/>
      <c r="C755" s="131" t="s">
        <v>129</v>
      </c>
      <c r="D755" s="132" t="s">
        <v>274</v>
      </c>
      <c r="E755" s="133" t="s">
        <v>525</v>
      </c>
      <c r="F755" s="184"/>
      <c r="G755" s="184"/>
      <c r="H755" s="139">
        <f>H756</f>
        <v>116510.40000000001</v>
      </c>
      <c r="I755" s="139">
        <f t="shared" ref="I755" si="317">I756</f>
        <v>22431.100000000002</v>
      </c>
      <c r="J755" s="185">
        <f t="shared" si="309"/>
        <v>19.252444416979088</v>
      </c>
    </row>
    <row r="756" spans="1:10" ht="25.5" x14ac:dyDescent="0.2">
      <c r="A756" s="135" t="s">
        <v>79</v>
      </c>
      <c r="B756" s="175"/>
      <c r="C756" s="194" t="s">
        <v>129</v>
      </c>
      <c r="D756" s="132" t="s">
        <v>274</v>
      </c>
      <c r="E756" s="133" t="s">
        <v>525</v>
      </c>
      <c r="F756" s="136" t="s">
        <v>80</v>
      </c>
      <c r="G756" s="184"/>
      <c r="H756" s="139">
        <f>SUM(H757:H758)</f>
        <v>116510.40000000001</v>
      </c>
      <c r="I756" s="139">
        <f>SUM(I757:I758)</f>
        <v>22431.100000000002</v>
      </c>
      <c r="J756" s="185">
        <f t="shared" si="309"/>
        <v>19.252444416979088</v>
      </c>
    </row>
    <row r="757" spans="1:10" x14ac:dyDescent="0.2">
      <c r="A757" s="135" t="s">
        <v>81</v>
      </c>
      <c r="B757" s="178"/>
      <c r="C757" s="195" t="s">
        <v>129</v>
      </c>
      <c r="D757" s="132" t="s">
        <v>274</v>
      </c>
      <c r="E757" s="133" t="s">
        <v>525</v>
      </c>
      <c r="F757" s="136" t="s">
        <v>82</v>
      </c>
      <c r="G757" s="197" t="s">
        <v>208</v>
      </c>
      <c r="H757" s="139">
        <v>93444.6</v>
      </c>
      <c r="I757" s="139">
        <v>18094.400000000001</v>
      </c>
      <c r="J757" s="185">
        <f t="shared" si="309"/>
        <v>19.3637727594746</v>
      </c>
    </row>
    <row r="758" spans="1:10" x14ac:dyDescent="0.2">
      <c r="A758" s="135" t="s">
        <v>104</v>
      </c>
      <c r="B758" s="181"/>
      <c r="C758" s="195" t="s">
        <v>129</v>
      </c>
      <c r="D758" s="132" t="s">
        <v>274</v>
      </c>
      <c r="E758" s="133" t="s">
        <v>525</v>
      </c>
      <c r="F758" s="184">
        <v>620</v>
      </c>
      <c r="G758" s="197" t="s">
        <v>208</v>
      </c>
      <c r="H758" s="139">
        <v>23065.8</v>
      </c>
      <c r="I758" s="139">
        <v>4336.7</v>
      </c>
      <c r="J758" s="185">
        <f t="shared" si="309"/>
        <v>18.80142895542318</v>
      </c>
    </row>
    <row r="759" spans="1:10" ht="38.25" x14ac:dyDescent="0.2">
      <c r="A759" s="220" t="s">
        <v>522</v>
      </c>
      <c r="B759" s="123"/>
      <c r="C759" s="131" t="s">
        <v>129</v>
      </c>
      <c r="D759" s="132" t="s">
        <v>274</v>
      </c>
      <c r="E759" s="133" t="s">
        <v>526</v>
      </c>
      <c r="F759" s="184"/>
      <c r="G759" s="184"/>
      <c r="H759" s="139">
        <f>H760</f>
        <v>16960</v>
      </c>
      <c r="I759" s="139">
        <f t="shared" ref="I759" si="318">I760</f>
        <v>0</v>
      </c>
      <c r="J759" s="166">
        <f t="shared" si="309"/>
        <v>0</v>
      </c>
    </row>
    <row r="760" spans="1:10" ht="25.5" x14ac:dyDescent="0.2">
      <c r="A760" s="135" t="s">
        <v>79</v>
      </c>
      <c r="B760" s="123"/>
      <c r="C760" s="131" t="s">
        <v>129</v>
      </c>
      <c r="D760" s="132" t="s">
        <v>274</v>
      </c>
      <c r="E760" s="133" t="s">
        <v>526</v>
      </c>
      <c r="F760" s="136" t="s">
        <v>80</v>
      </c>
      <c r="G760" s="184"/>
      <c r="H760" s="139">
        <f>SUM(H762+H761)</f>
        <v>16960</v>
      </c>
      <c r="I760" s="139">
        <f t="shared" ref="I760" si="319">SUM(I762+I761)</f>
        <v>0</v>
      </c>
      <c r="J760" s="185">
        <f t="shared" si="309"/>
        <v>0</v>
      </c>
    </row>
    <row r="761" spans="1:10" x14ac:dyDescent="0.2">
      <c r="A761" s="135" t="s">
        <v>81</v>
      </c>
      <c r="B761" s="123"/>
      <c r="C761" s="131" t="s">
        <v>129</v>
      </c>
      <c r="D761" s="132" t="s">
        <v>274</v>
      </c>
      <c r="E761" s="133" t="s">
        <v>526</v>
      </c>
      <c r="F761" s="136" t="s">
        <v>82</v>
      </c>
      <c r="G761" s="197" t="s">
        <v>208</v>
      </c>
      <c r="H761" s="139">
        <v>14460</v>
      </c>
      <c r="I761" s="139">
        <v>0</v>
      </c>
      <c r="J761" s="185">
        <f t="shared" si="309"/>
        <v>0</v>
      </c>
    </row>
    <row r="762" spans="1:10" x14ac:dyDescent="0.2">
      <c r="A762" s="135" t="s">
        <v>104</v>
      </c>
      <c r="B762" s="173"/>
      <c r="C762" s="131" t="s">
        <v>129</v>
      </c>
      <c r="D762" s="132" t="s">
        <v>274</v>
      </c>
      <c r="E762" s="133" t="s">
        <v>526</v>
      </c>
      <c r="F762" s="184">
        <v>620</v>
      </c>
      <c r="G762" s="197" t="s">
        <v>208</v>
      </c>
      <c r="H762" s="139">
        <v>2500</v>
      </c>
      <c r="I762" s="139">
        <v>0</v>
      </c>
      <c r="J762" s="185">
        <f t="shared" si="309"/>
        <v>0</v>
      </c>
    </row>
    <row r="763" spans="1:10" ht="38.25" x14ac:dyDescent="0.2">
      <c r="A763" s="220" t="s">
        <v>523</v>
      </c>
      <c r="B763" s="173"/>
      <c r="C763" s="131" t="s">
        <v>129</v>
      </c>
      <c r="D763" s="132" t="s">
        <v>274</v>
      </c>
      <c r="E763" s="133" t="s">
        <v>527</v>
      </c>
      <c r="F763" s="184"/>
      <c r="G763" s="184"/>
      <c r="H763" s="139">
        <f>H764</f>
        <v>25842</v>
      </c>
      <c r="I763" s="139">
        <f t="shared" ref="I763" si="320">I764</f>
        <v>4048.8</v>
      </c>
      <c r="J763" s="185">
        <f t="shared" si="309"/>
        <v>15.667517993963317</v>
      </c>
    </row>
    <row r="764" spans="1:10" ht="25.5" x14ac:dyDescent="0.2">
      <c r="A764" s="135" t="s">
        <v>79</v>
      </c>
      <c r="B764" s="173"/>
      <c r="C764" s="131" t="s">
        <v>129</v>
      </c>
      <c r="D764" s="132" t="s">
        <v>274</v>
      </c>
      <c r="E764" s="133" t="s">
        <v>527</v>
      </c>
      <c r="F764" s="136" t="s">
        <v>80</v>
      </c>
      <c r="G764" s="184"/>
      <c r="H764" s="139">
        <f>H765+H766</f>
        <v>25842</v>
      </c>
      <c r="I764" s="139">
        <f t="shared" ref="I764" si="321">I765+I766</f>
        <v>4048.8</v>
      </c>
      <c r="J764" s="185">
        <f t="shared" si="309"/>
        <v>15.667517993963317</v>
      </c>
    </row>
    <row r="765" spans="1:10" x14ac:dyDescent="0.2">
      <c r="A765" s="135" t="s">
        <v>81</v>
      </c>
      <c r="B765" s="173"/>
      <c r="C765" s="131" t="s">
        <v>129</v>
      </c>
      <c r="D765" s="132" t="s">
        <v>274</v>
      </c>
      <c r="E765" s="133" t="s">
        <v>527</v>
      </c>
      <c r="F765" s="136" t="s">
        <v>82</v>
      </c>
      <c r="G765" s="197" t="s">
        <v>208</v>
      </c>
      <c r="H765" s="139">
        <v>20673.599999999999</v>
      </c>
      <c r="I765" s="139">
        <v>3241.4</v>
      </c>
      <c r="J765" s="185">
        <f t="shared" si="309"/>
        <v>15.678933519077473</v>
      </c>
    </row>
    <row r="766" spans="1:10" x14ac:dyDescent="0.2">
      <c r="A766" s="135" t="s">
        <v>104</v>
      </c>
      <c r="B766" s="173"/>
      <c r="C766" s="131" t="s">
        <v>129</v>
      </c>
      <c r="D766" s="132" t="s">
        <v>274</v>
      </c>
      <c r="E766" s="133" t="s">
        <v>527</v>
      </c>
      <c r="F766" s="184">
        <v>620</v>
      </c>
      <c r="G766" s="197" t="s">
        <v>208</v>
      </c>
      <c r="H766" s="139">
        <v>5168.3999999999996</v>
      </c>
      <c r="I766" s="139">
        <v>807.4</v>
      </c>
      <c r="J766" s="185">
        <f t="shared" si="309"/>
        <v>15.621855893506694</v>
      </c>
    </row>
    <row r="767" spans="1:10" ht="38.25" x14ac:dyDescent="0.2">
      <c r="A767" s="220" t="s">
        <v>528</v>
      </c>
      <c r="B767" s="173"/>
      <c r="C767" s="131" t="s">
        <v>129</v>
      </c>
      <c r="D767" s="132" t="s">
        <v>274</v>
      </c>
      <c r="E767" s="133" t="s">
        <v>532</v>
      </c>
      <c r="F767" s="136"/>
      <c r="G767" s="197"/>
      <c r="H767" s="139">
        <f>H768</f>
        <v>37728.199999999997</v>
      </c>
      <c r="I767" s="139">
        <f t="shared" ref="I767:I768" si="322">I768</f>
        <v>6672.8</v>
      </c>
      <c r="J767" s="185">
        <f t="shared" si="309"/>
        <v>17.686505054574564</v>
      </c>
    </row>
    <row r="768" spans="1:10" ht="25.5" x14ac:dyDescent="0.2">
      <c r="A768" s="135" t="s">
        <v>79</v>
      </c>
      <c r="B768" s="173"/>
      <c r="C768" s="131" t="s">
        <v>129</v>
      </c>
      <c r="D768" s="132" t="s">
        <v>274</v>
      </c>
      <c r="E768" s="133" t="s">
        <v>532</v>
      </c>
      <c r="F768" s="136">
        <v>600</v>
      </c>
      <c r="G768" s="197"/>
      <c r="H768" s="139">
        <f>H769</f>
        <v>37728.199999999997</v>
      </c>
      <c r="I768" s="139">
        <f t="shared" si="322"/>
        <v>6672.8</v>
      </c>
      <c r="J768" s="185">
        <f t="shared" si="309"/>
        <v>17.686505054574564</v>
      </c>
    </row>
    <row r="769" spans="1:10" x14ac:dyDescent="0.2">
      <c r="A769" s="135" t="s">
        <v>81</v>
      </c>
      <c r="B769" s="173"/>
      <c r="C769" s="131" t="s">
        <v>129</v>
      </c>
      <c r="D769" s="132" t="s">
        <v>274</v>
      </c>
      <c r="E769" s="133" t="s">
        <v>532</v>
      </c>
      <c r="F769" s="136" t="s">
        <v>82</v>
      </c>
      <c r="G769" s="197" t="s">
        <v>208</v>
      </c>
      <c r="H769" s="139">
        <v>37728.199999999997</v>
      </c>
      <c r="I769" s="139">
        <v>6672.8</v>
      </c>
      <c r="J769" s="185">
        <f t="shared" si="309"/>
        <v>17.686505054574564</v>
      </c>
    </row>
    <row r="770" spans="1:10" x14ac:dyDescent="0.2">
      <c r="A770" s="130"/>
      <c r="B770" s="173"/>
      <c r="C770" s="131" t="s">
        <v>129</v>
      </c>
      <c r="D770" s="132" t="s">
        <v>274</v>
      </c>
      <c r="E770" s="133" t="s">
        <v>533</v>
      </c>
      <c r="F770" s="136"/>
      <c r="G770" s="197"/>
      <c r="H770" s="139">
        <f t="shared" ref="H770:I771" si="323">H771</f>
        <v>1740</v>
      </c>
      <c r="I770" s="139">
        <f t="shared" si="323"/>
        <v>0</v>
      </c>
      <c r="J770" s="185">
        <f t="shared" si="309"/>
        <v>0</v>
      </c>
    </row>
    <row r="771" spans="1:10" ht="25.5" x14ac:dyDescent="0.2">
      <c r="A771" s="135" t="s">
        <v>79</v>
      </c>
      <c r="B771" s="173"/>
      <c r="C771" s="131" t="s">
        <v>129</v>
      </c>
      <c r="D771" s="132" t="s">
        <v>274</v>
      </c>
      <c r="E771" s="133" t="s">
        <v>533</v>
      </c>
      <c r="F771" s="136">
        <v>600</v>
      </c>
      <c r="G771" s="197"/>
      <c r="H771" s="139">
        <f>H772</f>
        <v>1740</v>
      </c>
      <c r="I771" s="139">
        <f t="shared" si="323"/>
        <v>0</v>
      </c>
      <c r="J771" s="185">
        <f t="shared" si="309"/>
        <v>0</v>
      </c>
    </row>
    <row r="772" spans="1:10" x14ac:dyDescent="0.2">
      <c r="A772" s="135" t="s">
        <v>81</v>
      </c>
      <c r="B772" s="173"/>
      <c r="C772" s="131" t="s">
        <v>129</v>
      </c>
      <c r="D772" s="132" t="s">
        <v>274</v>
      </c>
      <c r="E772" s="133" t="s">
        <v>533</v>
      </c>
      <c r="F772" s="136" t="s">
        <v>82</v>
      </c>
      <c r="G772" s="197" t="s">
        <v>208</v>
      </c>
      <c r="H772" s="139">
        <v>1740</v>
      </c>
      <c r="I772" s="139">
        <v>0</v>
      </c>
      <c r="J772" s="185">
        <f t="shared" si="309"/>
        <v>0</v>
      </c>
    </row>
    <row r="773" spans="1:10" ht="63.75" x14ac:dyDescent="0.2">
      <c r="A773" s="130" t="s">
        <v>530</v>
      </c>
      <c r="B773" s="173"/>
      <c r="C773" s="131" t="s">
        <v>129</v>
      </c>
      <c r="D773" s="132" t="s">
        <v>274</v>
      </c>
      <c r="E773" s="133" t="s">
        <v>534</v>
      </c>
      <c r="F773" s="136"/>
      <c r="G773" s="136"/>
      <c r="H773" s="139">
        <f>H774</f>
        <v>10336.799999999999</v>
      </c>
      <c r="I773" s="139">
        <f t="shared" ref="I773:I774" si="324">I774</f>
        <v>1534.1</v>
      </c>
      <c r="J773" s="185">
        <f t="shared" si="309"/>
        <v>14.841150065784381</v>
      </c>
    </row>
    <row r="774" spans="1:10" ht="25.5" x14ac:dyDescent="0.2">
      <c r="A774" s="135" t="s">
        <v>79</v>
      </c>
      <c r="B774" s="173"/>
      <c r="C774" s="131" t="s">
        <v>129</v>
      </c>
      <c r="D774" s="132" t="s">
        <v>274</v>
      </c>
      <c r="E774" s="133" t="s">
        <v>534</v>
      </c>
      <c r="F774" s="136">
        <v>600</v>
      </c>
      <c r="G774" s="197"/>
      <c r="H774" s="139">
        <f>H775</f>
        <v>10336.799999999999</v>
      </c>
      <c r="I774" s="139">
        <f t="shared" si="324"/>
        <v>1534.1</v>
      </c>
      <c r="J774" s="185">
        <f t="shared" si="309"/>
        <v>14.841150065784381</v>
      </c>
    </row>
    <row r="775" spans="1:10" x14ac:dyDescent="0.2">
      <c r="A775" s="135" t="s">
        <v>81</v>
      </c>
      <c r="B775" s="173"/>
      <c r="C775" s="131" t="s">
        <v>129</v>
      </c>
      <c r="D775" s="132" t="s">
        <v>274</v>
      </c>
      <c r="E775" s="133" t="s">
        <v>534</v>
      </c>
      <c r="F775" s="136" t="s">
        <v>82</v>
      </c>
      <c r="G775" s="197" t="s">
        <v>208</v>
      </c>
      <c r="H775" s="139">
        <v>10336.799999999999</v>
      </c>
      <c r="I775" s="139">
        <v>1534.1</v>
      </c>
      <c r="J775" s="185">
        <f t="shared" si="309"/>
        <v>14.841150065784381</v>
      </c>
    </row>
    <row r="776" spans="1:10" ht="102" x14ac:dyDescent="0.2">
      <c r="A776" s="130" t="s">
        <v>531</v>
      </c>
      <c r="B776" s="173"/>
      <c r="C776" s="131" t="s">
        <v>129</v>
      </c>
      <c r="D776" s="132" t="s">
        <v>274</v>
      </c>
      <c r="E776" s="133" t="s">
        <v>535</v>
      </c>
      <c r="F776" s="136"/>
      <c r="G776" s="197"/>
      <c r="H776" s="139">
        <f>H777+H779</f>
        <v>302451</v>
      </c>
      <c r="I776" s="139">
        <f t="shared" ref="I776" si="325">I777+I779</f>
        <v>49876.2</v>
      </c>
      <c r="J776" s="185">
        <f t="shared" si="309"/>
        <v>16.490671216163939</v>
      </c>
    </row>
    <row r="777" spans="1:10" ht="38.25" x14ac:dyDescent="0.2">
      <c r="A777" s="135" t="s">
        <v>63</v>
      </c>
      <c r="B777" s="173"/>
      <c r="C777" s="131" t="s">
        <v>129</v>
      </c>
      <c r="D777" s="132" t="s">
        <v>274</v>
      </c>
      <c r="E777" s="133" t="s">
        <v>535</v>
      </c>
      <c r="F777" s="136" t="s">
        <v>64</v>
      </c>
      <c r="G777" s="136"/>
      <c r="H777" s="139">
        <f>H778</f>
        <v>350</v>
      </c>
      <c r="I777" s="139">
        <f t="shared" ref="I777" si="326">I778</f>
        <v>0</v>
      </c>
      <c r="J777" s="185">
        <f t="shared" si="309"/>
        <v>0</v>
      </c>
    </row>
    <row r="778" spans="1:10" x14ac:dyDescent="0.2">
      <c r="A778" s="135" t="s">
        <v>77</v>
      </c>
      <c r="B778" s="173"/>
      <c r="C778" s="131" t="s">
        <v>129</v>
      </c>
      <c r="D778" s="132" t="s">
        <v>274</v>
      </c>
      <c r="E778" s="133" t="s">
        <v>535</v>
      </c>
      <c r="F778" s="136" t="s">
        <v>78</v>
      </c>
      <c r="G778" s="136">
        <v>900303</v>
      </c>
      <c r="H778" s="139">
        <v>350</v>
      </c>
      <c r="I778" s="139">
        <v>0</v>
      </c>
      <c r="J778" s="185">
        <f t="shared" si="309"/>
        <v>0</v>
      </c>
    </row>
    <row r="779" spans="1:10" ht="25.5" x14ac:dyDescent="0.2">
      <c r="A779" s="135" t="s">
        <v>79</v>
      </c>
      <c r="B779" s="173"/>
      <c r="C779" s="131" t="s">
        <v>129</v>
      </c>
      <c r="D779" s="132" t="s">
        <v>274</v>
      </c>
      <c r="E779" s="133" t="s">
        <v>535</v>
      </c>
      <c r="F779" s="136" t="s">
        <v>80</v>
      </c>
      <c r="G779" s="136"/>
      <c r="H779" s="139">
        <f>H780+H781</f>
        <v>302101</v>
      </c>
      <c r="I779" s="139">
        <f t="shared" ref="I779" si="327">I780+I781</f>
        <v>49876.2</v>
      </c>
      <c r="J779" s="185">
        <f t="shared" si="309"/>
        <v>16.509776531689731</v>
      </c>
    </row>
    <row r="780" spans="1:10" x14ac:dyDescent="0.2">
      <c r="A780" s="135" t="s">
        <v>81</v>
      </c>
      <c r="B780" s="173"/>
      <c r="C780" s="131" t="s">
        <v>129</v>
      </c>
      <c r="D780" s="132" t="s">
        <v>274</v>
      </c>
      <c r="E780" s="133" t="s">
        <v>535</v>
      </c>
      <c r="F780" s="136" t="s">
        <v>82</v>
      </c>
      <c r="G780" s="136">
        <v>900303</v>
      </c>
      <c r="H780" s="139">
        <v>251500</v>
      </c>
      <c r="I780" s="139">
        <v>41008.1</v>
      </c>
      <c r="J780" s="185">
        <f t="shared" si="309"/>
        <v>16.305407554671966</v>
      </c>
    </row>
    <row r="781" spans="1:10" x14ac:dyDescent="0.2">
      <c r="A781" s="135" t="s">
        <v>104</v>
      </c>
      <c r="B781" s="173"/>
      <c r="C781" s="131" t="s">
        <v>129</v>
      </c>
      <c r="D781" s="132" t="s">
        <v>274</v>
      </c>
      <c r="E781" s="133" t="s">
        <v>535</v>
      </c>
      <c r="F781" s="136">
        <v>620</v>
      </c>
      <c r="G781" s="136">
        <v>900303</v>
      </c>
      <c r="H781" s="139">
        <v>50601</v>
      </c>
      <c r="I781" s="139">
        <v>8868.1</v>
      </c>
      <c r="J781" s="185">
        <f t="shared" si="309"/>
        <v>17.525542973459025</v>
      </c>
    </row>
    <row r="782" spans="1:10" ht="25.5" x14ac:dyDescent="0.2">
      <c r="A782" s="177" t="s">
        <v>536</v>
      </c>
      <c r="B782" s="173"/>
      <c r="C782" s="124" t="s">
        <v>129</v>
      </c>
      <c r="D782" s="125" t="s">
        <v>274</v>
      </c>
      <c r="E782" s="126" t="s">
        <v>172</v>
      </c>
      <c r="F782" s="191"/>
      <c r="G782" s="127"/>
      <c r="H782" s="138">
        <f>H783</f>
        <v>323.5</v>
      </c>
      <c r="I782" s="138">
        <f t="shared" ref="I782:I783" si="328">I783</f>
        <v>0</v>
      </c>
      <c r="J782" s="166">
        <f t="shared" si="309"/>
        <v>0</v>
      </c>
    </row>
    <row r="783" spans="1:10" x14ac:dyDescent="0.2">
      <c r="A783" s="177" t="s">
        <v>537</v>
      </c>
      <c r="B783" s="173"/>
      <c r="C783" s="124" t="s">
        <v>129</v>
      </c>
      <c r="D783" s="125" t="s">
        <v>274</v>
      </c>
      <c r="E783" s="126" t="s">
        <v>173</v>
      </c>
      <c r="F783" s="191"/>
      <c r="G783" s="127"/>
      <c r="H783" s="138">
        <f>H784</f>
        <v>323.5</v>
      </c>
      <c r="I783" s="138">
        <f t="shared" si="328"/>
        <v>0</v>
      </c>
      <c r="J783" s="166">
        <f t="shared" si="309"/>
        <v>0</v>
      </c>
    </row>
    <row r="784" spans="1:10" ht="38.25" x14ac:dyDescent="0.2">
      <c r="A784" s="223" t="s">
        <v>538</v>
      </c>
      <c r="B784" s="173"/>
      <c r="C784" s="124" t="s">
        <v>129</v>
      </c>
      <c r="D784" s="125" t="s">
        <v>274</v>
      </c>
      <c r="E784" s="126" t="s">
        <v>179</v>
      </c>
      <c r="F784" s="127"/>
      <c r="G784" s="127"/>
      <c r="H784" s="138">
        <f t="shared" ref="H784:I786" si="329">H785</f>
        <v>323.5</v>
      </c>
      <c r="I784" s="138">
        <f t="shared" si="329"/>
        <v>0</v>
      </c>
      <c r="J784" s="166">
        <f t="shared" si="309"/>
        <v>0</v>
      </c>
    </row>
    <row r="785" spans="1:10" x14ac:dyDescent="0.2">
      <c r="A785" s="224" t="s">
        <v>205</v>
      </c>
      <c r="B785" s="173"/>
      <c r="C785" s="131" t="s">
        <v>129</v>
      </c>
      <c r="D785" s="132" t="s">
        <v>274</v>
      </c>
      <c r="E785" s="133" t="s">
        <v>209</v>
      </c>
      <c r="F785" s="136"/>
      <c r="G785" s="136"/>
      <c r="H785" s="139">
        <f>H786</f>
        <v>323.5</v>
      </c>
      <c r="I785" s="139">
        <f t="shared" si="329"/>
        <v>0</v>
      </c>
      <c r="J785" s="185">
        <f t="shared" si="309"/>
        <v>0</v>
      </c>
    </row>
    <row r="786" spans="1:10" ht="25.5" x14ac:dyDescent="0.2">
      <c r="A786" s="135" t="s">
        <v>79</v>
      </c>
      <c r="B786" s="173"/>
      <c r="C786" s="189" t="s">
        <v>129</v>
      </c>
      <c r="D786" s="132" t="s">
        <v>274</v>
      </c>
      <c r="E786" s="133" t="s">
        <v>209</v>
      </c>
      <c r="F786" s="136">
        <v>600</v>
      </c>
      <c r="G786" s="136"/>
      <c r="H786" s="139">
        <f>H787</f>
        <v>323.5</v>
      </c>
      <c r="I786" s="139">
        <f t="shared" si="329"/>
        <v>0</v>
      </c>
      <c r="J786" s="185">
        <f t="shared" si="309"/>
        <v>0</v>
      </c>
    </row>
    <row r="787" spans="1:10" x14ac:dyDescent="0.2">
      <c r="A787" s="135" t="s">
        <v>81</v>
      </c>
      <c r="B787" s="175"/>
      <c r="C787" s="194" t="s">
        <v>129</v>
      </c>
      <c r="D787" s="132" t="s">
        <v>274</v>
      </c>
      <c r="E787" s="133" t="s">
        <v>209</v>
      </c>
      <c r="F787" s="136">
        <v>610</v>
      </c>
      <c r="G787" s="136">
        <v>900100</v>
      </c>
      <c r="H787" s="139">
        <v>323.5</v>
      </c>
      <c r="I787" s="139">
        <v>0</v>
      </c>
      <c r="J787" s="185">
        <f t="shared" ref="J787:J850" si="330">I787/H787*100</f>
        <v>0</v>
      </c>
    </row>
    <row r="788" spans="1:10" ht="25.5" x14ac:dyDescent="0.2">
      <c r="A788" s="196" t="s">
        <v>544</v>
      </c>
      <c r="B788" s="175"/>
      <c r="C788" s="179" t="s">
        <v>129</v>
      </c>
      <c r="D788" s="125" t="s">
        <v>274</v>
      </c>
      <c r="E788" s="126" t="s">
        <v>148</v>
      </c>
      <c r="F788" s="136"/>
      <c r="G788" s="136"/>
      <c r="H788" s="138">
        <f>H789</f>
        <v>1046.0999999999999</v>
      </c>
      <c r="I788" s="138">
        <f t="shared" ref="I788" si="331">I789</f>
        <v>5</v>
      </c>
      <c r="J788" s="166">
        <f t="shared" si="330"/>
        <v>0.47796577765032028</v>
      </c>
    </row>
    <row r="789" spans="1:10" x14ac:dyDescent="0.2">
      <c r="A789" s="196" t="s">
        <v>539</v>
      </c>
      <c r="B789" s="178"/>
      <c r="C789" s="179" t="s">
        <v>129</v>
      </c>
      <c r="D789" s="125" t="s">
        <v>274</v>
      </c>
      <c r="E789" s="126" t="s">
        <v>541</v>
      </c>
      <c r="F789" s="215"/>
      <c r="G789" s="215"/>
      <c r="H789" s="138">
        <f t="shared" ref="H789:I791" si="332">H790</f>
        <v>1046.0999999999999</v>
      </c>
      <c r="I789" s="138">
        <f t="shared" si="332"/>
        <v>5</v>
      </c>
      <c r="J789" s="166">
        <f t="shared" si="330"/>
        <v>0.47796577765032028</v>
      </c>
    </row>
    <row r="790" spans="1:10" ht="25.5" x14ac:dyDescent="0.2">
      <c r="A790" s="129" t="s">
        <v>540</v>
      </c>
      <c r="B790" s="181"/>
      <c r="C790" s="200" t="s">
        <v>129</v>
      </c>
      <c r="D790" s="125" t="s">
        <v>274</v>
      </c>
      <c r="E790" s="126" t="s">
        <v>542</v>
      </c>
      <c r="F790" s="127"/>
      <c r="G790" s="127"/>
      <c r="H790" s="138">
        <f t="shared" si="332"/>
        <v>1046.0999999999999</v>
      </c>
      <c r="I790" s="138">
        <f t="shared" si="332"/>
        <v>5</v>
      </c>
      <c r="J790" s="166">
        <f t="shared" si="330"/>
        <v>0.47796577765032028</v>
      </c>
    </row>
    <row r="791" spans="1:10" ht="25.5" x14ac:dyDescent="0.2">
      <c r="A791" s="199" t="s">
        <v>227</v>
      </c>
      <c r="B791" s="123"/>
      <c r="C791" s="131" t="s">
        <v>129</v>
      </c>
      <c r="D791" s="132" t="s">
        <v>274</v>
      </c>
      <c r="E791" s="203" t="s">
        <v>543</v>
      </c>
      <c r="F791" s="136"/>
      <c r="G791" s="136"/>
      <c r="H791" s="139">
        <f>H792</f>
        <v>1046.0999999999999</v>
      </c>
      <c r="I791" s="139">
        <f t="shared" si="332"/>
        <v>5</v>
      </c>
      <c r="J791" s="185">
        <f t="shared" si="330"/>
        <v>0.47796577765032028</v>
      </c>
    </row>
    <row r="792" spans="1:10" ht="25.5" x14ac:dyDescent="0.2">
      <c r="A792" s="135" t="s">
        <v>79</v>
      </c>
      <c r="B792" s="123"/>
      <c r="C792" s="131" t="s">
        <v>129</v>
      </c>
      <c r="D792" s="132" t="s">
        <v>274</v>
      </c>
      <c r="E792" s="203" t="s">
        <v>543</v>
      </c>
      <c r="F792" s="136" t="s">
        <v>80</v>
      </c>
      <c r="G792" s="136"/>
      <c r="H792" s="139">
        <f>H793+H794</f>
        <v>1046.0999999999999</v>
      </c>
      <c r="I792" s="139">
        <f t="shared" ref="I792" si="333">I793+I794</f>
        <v>5</v>
      </c>
      <c r="J792" s="185">
        <f t="shared" si="330"/>
        <v>0.47796577765032028</v>
      </c>
    </row>
    <row r="793" spans="1:10" x14ac:dyDescent="0.2">
      <c r="A793" s="135" t="s">
        <v>81</v>
      </c>
      <c r="B793" s="123"/>
      <c r="C793" s="131" t="s">
        <v>129</v>
      </c>
      <c r="D793" s="132" t="s">
        <v>274</v>
      </c>
      <c r="E793" s="203" t="s">
        <v>543</v>
      </c>
      <c r="F793" s="136" t="s">
        <v>82</v>
      </c>
      <c r="G793" s="136">
        <v>900100</v>
      </c>
      <c r="H793" s="139">
        <v>566.1</v>
      </c>
      <c r="I793" s="139">
        <v>5</v>
      </c>
      <c r="J793" s="185">
        <f t="shared" si="330"/>
        <v>0.88323617735382443</v>
      </c>
    </row>
    <row r="794" spans="1:10" x14ac:dyDescent="0.2">
      <c r="A794" s="135" t="s">
        <v>104</v>
      </c>
      <c r="B794" s="123"/>
      <c r="C794" s="131" t="s">
        <v>129</v>
      </c>
      <c r="D794" s="132" t="s">
        <v>274</v>
      </c>
      <c r="E794" s="203" t="s">
        <v>543</v>
      </c>
      <c r="F794" s="136">
        <v>620</v>
      </c>
      <c r="G794" s="136">
        <v>900100</v>
      </c>
      <c r="H794" s="139">
        <v>480</v>
      </c>
      <c r="I794" s="139">
        <v>0</v>
      </c>
      <c r="J794" s="185">
        <f t="shared" si="330"/>
        <v>0</v>
      </c>
    </row>
    <row r="795" spans="1:10" x14ac:dyDescent="0.2">
      <c r="A795" s="122" t="s">
        <v>131</v>
      </c>
      <c r="B795" s="123"/>
      <c r="C795" s="124" t="s">
        <v>129</v>
      </c>
      <c r="D795" s="245" t="s">
        <v>270</v>
      </c>
      <c r="E795" s="202"/>
      <c r="F795" s="127"/>
      <c r="G795" s="127"/>
      <c r="H795" s="138">
        <f>H796+H874+H882</f>
        <v>982628.3</v>
      </c>
      <c r="I795" s="138">
        <f>I796+I874+I882</f>
        <v>160068.9</v>
      </c>
      <c r="J795" s="166">
        <f t="shared" si="330"/>
        <v>16.289872783024872</v>
      </c>
    </row>
    <row r="796" spans="1:10" x14ac:dyDescent="0.2">
      <c r="A796" s="216" t="s">
        <v>269</v>
      </c>
      <c r="B796" s="173"/>
      <c r="C796" s="174" t="s">
        <v>129</v>
      </c>
      <c r="D796" s="245" t="s">
        <v>270</v>
      </c>
      <c r="E796" s="126" t="s">
        <v>184</v>
      </c>
      <c r="F796" s="174"/>
      <c r="G796" s="174"/>
      <c r="H796" s="138">
        <f>H797</f>
        <v>980717.6</v>
      </c>
      <c r="I796" s="138">
        <f t="shared" ref="I796" si="334">I797</f>
        <v>159968.19999999998</v>
      </c>
      <c r="J796" s="166">
        <f t="shared" si="330"/>
        <v>16.31134181746101</v>
      </c>
    </row>
    <row r="797" spans="1:10" x14ac:dyDescent="0.2">
      <c r="A797" s="217" t="s">
        <v>132</v>
      </c>
      <c r="B797" s="123"/>
      <c r="C797" s="124" t="s">
        <v>129</v>
      </c>
      <c r="D797" s="245" t="s">
        <v>270</v>
      </c>
      <c r="E797" s="126" t="s">
        <v>258</v>
      </c>
      <c r="F797" s="127"/>
      <c r="G797" s="127"/>
      <c r="H797" s="138">
        <f>H798+H847+H860+H864</f>
        <v>980717.6</v>
      </c>
      <c r="I797" s="138">
        <f>I798+I847+I860+I864</f>
        <v>159968.19999999998</v>
      </c>
      <c r="J797" s="166">
        <f t="shared" si="330"/>
        <v>16.31134181746101</v>
      </c>
    </row>
    <row r="798" spans="1:10" ht="25.5" x14ac:dyDescent="0.2">
      <c r="A798" s="128" t="s">
        <v>521</v>
      </c>
      <c r="B798" s="123"/>
      <c r="C798" s="124" t="s">
        <v>129</v>
      </c>
      <c r="D798" s="245" t="s">
        <v>270</v>
      </c>
      <c r="E798" s="126" t="s">
        <v>524</v>
      </c>
      <c r="F798" s="127"/>
      <c r="G798" s="127"/>
      <c r="H798" s="138">
        <f>H799+H810+H815+H820+H825+H835+H842+H828</f>
        <v>916687.4</v>
      </c>
      <c r="I798" s="138">
        <f t="shared" ref="I798" si="335">I799+I810+I815+I820+I825+I835+I842+I828</f>
        <v>149475.6</v>
      </c>
      <c r="J798" s="166">
        <f t="shared" si="330"/>
        <v>16.306060277472998</v>
      </c>
    </row>
    <row r="799" spans="1:10" ht="38.25" x14ac:dyDescent="0.2">
      <c r="A799" s="220" t="s">
        <v>528</v>
      </c>
      <c r="B799" s="123"/>
      <c r="C799" s="131" t="s">
        <v>129</v>
      </c>
      <c r="D799" s="246" t="s">
        <v>270</v>
      </c>
      <c r="E799" s="133" t="s">
        <v>532</v>
      </c>
      <c r="F799" s="134"/>
      <c r="G799" s="134"/>
      <c r="H799" s="139">
        <f>H800+H802+H806+H808+H804</f>
        <v>99331.7</v>
      </c>
      <c r="I799" s="139">
        <f t="shared" ref="I799" si="336">I800+I802+I806+I808+I804</f>
        <v>25160.399999999998</v>
      </c>
      <c r="J799" s="185">
        <f t="shared" si="330"/>
        <v>25.329678239675751</v>
      </c>
    </row>
    <row r="800" spans="1:10" ht="38.25" x14ac:dyDescent="0.2">
      <c r="A800" s="135" t="s">
        <v>63</v>
      </c>
      <c r="B800" s="123"/>
      <c r="C800" s="131" t="s">
        <v>129</v>
      </c>
      <c r="D800" s="246" t="s">
        <v>270</v>
      </c>
      <c r="E800" s="133" t="s">
        <v>532</v>
      </c>
      <c r="F800" s="136" t="s">
        <v>64</v>
      </c>
      <c r="G800" s="136"/>
      <c r="H800" s="139">
        <f>H801</f>
        <v>1421.7</v>
      </c>
      <c r="I800" s="139">
        <f t="shared" ref="I800" si="337">I801</f>
        <v>192.7</v>
      </c>
      <c r="J800" s="185">
        <f t="shared" si="330"/>
        <v>13.5541956812267</v>
      </c>
    </row>
    <row r="801" spans="1:10" x14ac:dyDescent="0.2">
      <c r="A801" s="135" t="s">
        <v>77</v>
      </c>
      <c r="B801" s="123"/>
      <c r="C801" s="131" t="s">
        <v>129</v>
      </c>
      <c r="D801" s="246" t="s">
        <v>270</v>
      </c>
      <c r="E801" s="133" t="s">
        <v>532</v>
      </c>
      <c r="F801" s="136" t="s">
        <v>78</v>
      </c>
      <c r="G801" s="197" t="s">
        <v>208</v>
      </c>
      <c r="H801" s="139">
        <v>1421.7</v>
      </c>
      <c r="I801" s="139">
        <v>192.7</v>
      </c>
      <c r="J801" s="185">
        <f t="shared" si="330"/>
        <v>13.5541956812267</v>
      </c>
    </row>
    <row r="802" spans="1:10" x14ac:dyDescent="0.2">
      <c r="A802" s="135" t="s">
        <v>68</v>
      </c>
      <c r="B802" s="123"/>
      <c r="C802" s="131" t="s">
        <v>129</v>
      </c>
      <c r="D802" s="246" t="s">
        <v>270</v>
      </c>
      <c r="E802" s="133" t="s">
        <v>532</v>
      </c>
      <c r="F802" s="136" t="s">
        <v>69</v>
      </c>
      <c r="G802" s="197"/>
      <c r="H802" s="139">
        <f>H803</f>
        <v>4624.3999999999996</v>
      </c>
      <c r="I802" s="139">
        <f t="shared" ref="I802" si="338">I803</f>
        <v>835.6</v>
      </c>
      <c r="J802" s="185">
        <f t="shared" si="330"/>
        <v>18.069371161664218</v>
      </c>
    </row>
    <row r="803" spans="1:10" ht="25.5" x14ac:dyDescent="0.2">
      <c r="A803" s="135" t="s">
        <v>70</v>
      </c>
      <c r="B803" s="123"/>
      <c r="C803" s="131" t="s">
        <v>129</v>
      </c>
      <c r="D803" s="246" t="s">
        <v>270</v>
      </c>
      <c r="E803" s="133" t="s">
        <v>532</v>
      </c>
      <c r="F803" s="136" t="s">
        <v>71</v>
      </c>
      <c r="G803" s="197" t="s">
        <v>208</v>
      </c>
      <c r="H803" s="139">
        <v>4624.3999999999996</v>
      </c>
      <c r="I803" s="139">
        <v>835.6</v>
      </c>
      <c r="J803" s="185">
        <f t="shared" si="330"/>
        <v>18.069371161664218</v>
      </c>
    </row>
    <row r="804" spans="1:10" x14ac:dyDescent="0.2">
      <c r="A804" s="135" t="s">
        <v>111</v>
      </c>
      <c r="B804" s="123"/>
      <c r="C804" s="131" t="s">
        <v>129</v>
      </c>
      <c r="D804" s="246" t="s">
        <v>270</v>
      </c>
      <c r="E804" s="133" t="s">
        <v>532</v>
      </c>
      <c r="F804" s="136">
        <v>300</v>
      </c>
      <c r="G804" s="197"/>
      <c r="H804" s="139">
        <f>H805</f>
        <v>472</v>
      </c>
      <c r="I804" s="139">
        <f t="shared" ref="I804" si="339">I805</f>
        <v>87.5</v>
      </c>
      <c r="J804" s="185">
        <f t="shared" si="330"/>
        <v>18.538135593220339</v>
      </c>
    </row>
    <row r="805" spans="1:10" x14ac:dyDescent="0.2">
      <c r="A805" s="135" t="s">
        <v>115</v>
      </c>
      <c r="B805" s="123"/>
      <c r="C805" s="131" t="s">
        <v>129</v>
      </c>
      <c r="D805" s="246" t="s">
        <v>270</v>
      </c>
      <c r="E805" s="133" t="s">
        <v>532</v>
      </c>
      <c r="F805" s="136">
        <v>320</v>
      </c>
      <c r="G805" s="197" t="s">
        <v>208</v>
      </c>
      <c r="H805" s="139">
        <v>472</v>
      </c>
      <c r="I805" s="139">
        <v>87.5</v>
      </c>
      <c r="J805" s="185">
        <f t="shared" si="330"/>
        <v>18.538135593220339</v>
      </c>
    </row>
    <row r="806" spans="1:10" ht="25.5" x14ac:dyDescent="0.2">
      <c r="A806" s="135" t="s">
        <v>79</v>
      </c>
      <c r="B806" s="123"/>
      <c r="C806" s="131" t="s">
        <v>129</v>
      </c>
      <c r="D806" s="246" t="s">
        <v>270</v>
      </c>
      <c r="E806" s="133" t="s">
        <v>532</v>
      </c>
      <c r="F806" s="136" t="s">
        <v>80</v>
      </c>
      <c r="G806" s="197"/>
      <c r="H806" s="139">
        <f>H807</f>
        <v>92414.2</v>
      </c>
      <c r="I806" s="139">
        <f t="shared" ref="I806" si="340">I807</f>
        <v>23946.6</v>
      </c>
      <c r="J806" s="185">
        <f t="shared" si="330"/>
        <v>25.912251580384833</v>
      </c>
    </row>
    <row r="807" spans="1:10" x14ac:dyDescent="0.2">
      <c r="A807" s="135" t="s">
        <v>81</v>
      </c>
      <c r="B807" s="123"/>
      <c r="C807" s="131" t="s">
        <v>129</v>
      </c>
      <c r="D807" s="246" t="s">
        <v>270</v>
      </c>
      <c r="E807" s="133" t="s">
        <v>532</v>
      </c>
      <c r="F807" s="136" t="s">
        <v>82</v>
      </c>
      <c r="G807" s="197" t="s">
        <v>208</v>
      </c>
      <c r="H807" s="139">
        <v>92414.2</v>
      </c>
      <c r="I807" s="139">
        <v>23946.6</v>
      </c>
      <c r="J807" s="185">
        <f t="shared" si="330"/>
        <v>25.912251580384833</v>
      </c>
    </row>
    <row r="808" spans="1:10" x14ac:dyDescent="0.2">
      <c r="A808" s="135" t="s">
        <v>72</v>
      </c>
      <c r="B808" s="178"/>
      <c r="C808" s="195" t="s">
        <v>129</v>
      </c>
      <c r="D808" s="246" t="s">
        <v>270</v>
      </c>
      <c r="E808" s="133" t="s">
        <v>532</v>
      </c>
      <c r="F808" s="136" t="s">
        <v>73</v>
      </c>
      <c r="G808" s="197"/>
      <c r="H808" s="139">
        <f>H809</f>
        <v>399.4</v>
      </c>
      <c r="I808" s="139">
        <f t="shared" ref="I808" si="341">I809</f>
        <v>98</v>
      </c>
      <c r="J808" s="185">
        <f t="shared" si="330"/>
        <v>24.536805207811717</v>
      </c>
    </row>
    <row r="809" spans="1:10" x14ac:dyDescent="0.2">
      <c r="A809" s="135" t="s">
        <v>74</v>
      </c>
      <c r="B809" s="181"/>
      <c r="C809" s="182" t="s">
        <v>129</v>
      </c>
      <c r="D809" s="246" t="s">
        <v>270</v>
      </c>
      <c r="E809" s="133" t="s">
        <v>532</v>
      </c>
      <c r="F809" s="136" t="s">
        <v>75</v>
      </c>
      <c r="G809" s="197" t="s">
        <v>208</v>
      </c>
      <c r="H809" s="139">
        <v>399.4</v>
      </c>
      <c r="I809" s="139">
        <v>98</v>
      </c>
      <c r="J809" s="185">
        <f t="shared" si="330"/>
        <v>24.536805207811717</v>
      </c>
    </row>
    <row r="810" spans="1:10" ht="51" x14ac:dyDescent="0.2">
      <c r="A810" s="130" t="s">
        <v>529</v>
      </c>
      <c r="B810" s="123"/>
      <c r="C810" s="131" t="s">
        <v>129</v>
      </c>
      <c r="D810" s="246" t="s">
        <v>270</v>
      </c>
      <c r="E810" s="133" t="s">
        <v>533</v>
      </c>
      <c r="F810" s="136"/>
      <c r="G810" s="197"/>
      <c r="H810" s="139">
        <f>H811+H813</f>
        <v>85906.8</v>
      </c>
      <c r="I810" s="139">
        <f t="shared" ref="I810" si="342">I811+I813</f>
        <v>287</v>
      </c>
      <c r="J810" s="185">
        <f t="shared" si="330"/>
        <v>0.33408298295361949</v>
      </c>
    </row>
    <row r="811" spans="1:10" x14ac:dyDescent="0.2">
      <c r="A811" s="135" t="s">
        <v>68</v>
      </c>
      <c r="B811" s="123"/>
      <c r="C811" s="131" t="s">
        <v>129</v>
      </c>
      <c r="D811" s="246" t="s">
        <v>270</v>
      </c>
      <c r="E811" s="133" t="s">
        <v>533</v>
      </c>
      <c r="F811" s="136" t="s">
        <v>69</v>
      </c>
      <c r="G811" s="197"/>
      <c r="H811" s="139">
        <f>H812</f>
        <v>4650.7</v>
      </c>
      <c r="I811" s="139">
        <f t="shared" ref="I811" si="343">I812</f>
        <v>0</v>
      </c>
      <c r="J811" s="185">
        <f t="shared" si="330"/>
        <v>0</v>
      </c>
    </row>
    <row r="812" spans="1:10" ht="25.5" x14ac:dyDescent="0.2">
      <c r="A812" s="135" t="s">
        <v>70</v>
      </c>
      <c r="B812" s="123"/>
      <c r="C812" s="131" t="s">
        <v>129</v>
      </c>
      <c r="D812" s="246" t="s">
        <v>270</v>
      </c>
      <c r="E812" s="133" t="s">
        <v>533</v>
      </c>
      <c r="F812" s="136" t="s">
        <v>71</v>
      </c>
      <c r="G812" s="197" t="s">
        <v>208</v>
      </c>
      <c r="H812" s="139">
        <v>4650.7</v>
      </c>
      <c r="I812" s="139">
        <v>0</v>
      </c>
      <c r="J812" s="185">
        <f t="shared" si="330"/>
        <v>0</v>
      </c>
    </row>
    <row r="813" spans="1:10" ht="25.5" x14ac:dyDescent="0.2">
      <c r="A813" s="135" t="s">
        <v>79</v>
      </c>
      <c r="B813" s="123"/>
      <c r="C813" s="131" t="s">
        <v>129</v>
      </c>
      <c r="D813" s="246" t="s">
        <v>270</v>
      </c>
      <c r="E813" s="133" t="s">
        <v>533</v>
      </c>
      <c r="F813" s="136" t="s">
        <v>80</v>
      </c>
      <c r="G813" s="197"/>
      <c r="H813" s="139">
        <f t="shared" ref="H813:I813" si="344">H814</f>
        <v>81256.100000000006</v>
      </c>
      <c r="I813" s="139">
        <f t="shared" si="344"/>
        <v>287</v>
      </c>
      <c r="J813" s="185">
        <f t="shared" si="330"/>
        <v>0.35320425174233067</v>
      </c>
    </row>
    <row r="814" spans="1:10" x14ac:dyDescent="0.2">
      <c r="A814" s="135" t="s">
        <v>81</v>
      </c>
      <c r="B814" s="123"/>
      <c r="C814" s="131" t="s">
        <v>129</v>
      </c>
      <c r="D814" s="246" t="s">
        <v>270</v>
      </c>
      <c r="E814" s="133" t="s">
        <v>533</v>
      </c>
      <c r="F814" s="136" t="s">
        <v>82</v>
      </c>
      <c r="G814" s="197" t="s">
        <v>208</v>
      </c>
      <c r="H814" s="139">
        <v>81256.100000000006</v>
      </c>
      <c r="I814" s="139">
        <v>287</v>
      </c>
      <c r="J814" s="185">
        <f t="shared" si="330"/>
        <v>0.35320425174233067</v>
      </c>
    </row>
    <row r="815" spans="1:10" ht="63.75" x14ac:dyDescent="0.2">
      <c r="A815" s="130" t="s">
        <v>530</v>
      </c>
      <c r="B815" s="123"/>
      <c r="C815" s="131" t="s">
        <v>129</v>
      </c>
      <c r="D815" s="246" t="s">
        <v>270</v>
      </c>
      <c r="E815" s="133" t="s">
        <v>534</v>
      </c>
      <c r="F815" s="136"/>
      <c r="G815" s="197"/>
      <c r="H815" s="139">
        <f>H816+H818</f>
        <v>33594.6</v>
      </c>
      <c r="I815" s="139">
        <f t="shared" ref="I815" si="345">I816+I818</f>
        <v>4994.3</v>
      </c>
      <c r="J815" s="185">
        <f t="shared" si="330"/>
        <v>14.866377334452563</v>
      </c>
    </row>
    <row r="816" spans="1:10" x14ac:dyDescent="0.2">
      <c r="A816" s="135" t="s">
        <v>68</v>
      </c>
      <c r="B816" s="123"/>
      <c r="C816" s="131" t="s">
        <v>129</v>
      </c>
      <c r="D816" s="246" t="s">
        <v>270</v>
      </c>
      <c r="E816" s="133" t="s">
        <v>534</v>
      </c>
      <c r="F816" s="136" t="s">
        <v>69</v>
      </c>
      <c r="G816" s="197"/>
      <c r="H816" s="139">
        <f>H817</f>
        <v>2584.1999999999998</v>
      </c>
      <c r="I816" s="139">
        <f t="shared" ref="I816" si="346">I817</f>
        <v>405.2</v>
      </c>
      <c r="J816" s="185">
        <f t="shared" si="330"/>
        <v>15.679900936460028</v>
      </c>
    </row>
    <row r="817" spans="1:10" ht="25.5" x14ac:dyDescent="0.2">
      <c r="A817" s="135" t="s">
        <v>70</v>
      </c>
      <c r="B817" s="123"/>
      <c r="C817" s="131" t="s">
        <v>129</v>
      </c>
      <c r="D817" s="246" t="s">
        <v>270</v>
      </c>
      <c r="E817" s="133" t="s">
        <v>534</v>
      </c>
      <c r="F817" s="136" t="s">
        <v>71</v>
      </c>
      <c r="G817" s="197" t="s">
        <v>208</v>
      </c>
      <c r="H817" s="139">
        <v>2584.1999999999998</v>
      </c>
      <c r="I817" s="139">
        <v>405.2</v>
      </c>
      <c r="J817" s="185">
        <f t="shared" si="330"/>
        <v>15.679900936460028</v>
      </c>
    </row>
    <row r="818" spans="1:10" ht="25.5" x14ac:dyDescent="0.2">
      <c r="A818" s="135" t="s">
        <v>79</v>
      </c>
      <c r="B818" s="123"/>
      <c r="C818" s="131" t="s">
        <v>129</v>
      </c>
      <c r="D818" s="246" t="s">
        <v>270</v>
      </c>
      <c r="E818" s="133" t="s">
        <v>534</v>
      </c>
      <c r="F818" s="136" t="s">
        <v>80</v>
      </c>
      <c r="G818" s="197"/>
      <c r="H818" s="139">
        <f>H819</f>
        <v>31010.400000000001</v>
      </c>
      <c r="I818" s="139">
        <f t="shared" ref="I818" si="347">I819</f>
        <v>4589.1000000000004</v>
      </c>
      <c r="J818" s="185">
        <f t="shared" si="330"/>
        <v>14.798583700951939</v>
      </c>
    </row>
    <row r="819" spans="1:10" x14ac:dyDescent="0.2">
      <c r="A819" s="135" t="s">
        <v>81</v>
      </c>
      <c r="B819" s="178"/>
      <c r="C819" s="195" t="s">
        <v>129</v>
      </c>
      <c r="D819" s="246" t="s">
        <v>270</v>
      </c>
      <c r="E819" s="133" t="s">
        <v>534</v>
      </c>
      <c r="F819" s="136" t="s">
        <v>82</v>
      </c>
      <c r="G819" s="197" t="s">
        <v>208</v>
      </c>
      <c r="H819" s="139">
        <v>31010.400000000001</v>
      </c>
      <c r="I819" s="139">
        <v>4589.1000000000004</v>
      </c>
      <c r="J819" s="185">
        <f t="shared" si="330"/>
        <v>14.798583700951939</v>
      </c>
    </row>
    <row r="820" spans="1:10" ht="51" x14ac:dyDescent="0.2">
      <c r="A820" s="130" t="s">
        <v>545</v>
      </c>
      <c r="B820" s="181"/>
      <c r="C820" s="182" t="s">
        <v>129</v>
      </c>
      <c r="D820" s="246" t="s">
        <v>270</v>
      </c>
      <c r="E820" s="133" t="s">
        <v>547</v>
      </c>
      <c r="F820" s="136"/>
      <c r="G820" s="197"/>
      <c r="H820" s="139">
        <f t="shared" ref="H820:I820" si="348">H821+H823</f>
        <v>4452</v>
      </c>
      <c r="I820" s="139">
        <f t="shared" si="348"/>
        <v>1155.9000000000001</v>
      </c>
      <c r="J820" s="185">
        <f t="shared" si="330"/>
        <v>25.963611859838277</v>
      </c>
    </row>
    <row r="821" spans="1:10" x14ac:dyDescent="0.2">
      <c r="A821" s="135" t="s">
        <v>68</v>
      </c>
      <c r="B821" s="181"/>
      <c r="C821" s="182" t="s">
        <v>129</v>
      </c>
      <c r="D821" s="246" t="s">
        <v>270</v>
      </c>
      <c r="E821" s="133" t="s">
        <v>547</v>
      </c>
      <c r="F821" s="136" t="s">
        <v>69</v>
      </c>
      <c r="G821" s="197"/>
      <c r="H821" s="139">
        <f>H822</f>
        <v>2094.6</v>
      </c>
      <c r="I821" s="139">
        <f t="shared" ref="I821" si="349">I822</f>
        <v>515.9</v>
      </c>
      <c r="J821" s="185">
        <f t="shared" si="330"/>
        <v>24.630000954836245</v>
      </c>
    </row>
    <row r="822" spans="1:10" ht="25.5" x14ac:dyDescent="0.2">
      <c r="A822" s="135" t="s">
        <v>70</v>
      </c>
      <c r="B822" s="123"/>
      <c r="C822" s="131" t="s">
        <v>129</v>
      </c>
      <c r="D822" s="246" t="s">
        <v>270</v>
      </c>
      <c r="E822" s="133" t="s">
        <v>547</v>
      </c>
      <c r="F822" s="136" t="s">
        <v>71</v>
      </c>
      <c r="G822" s="197" t="s">
        <v>208</v>
      </c>
      <c r="H822" s="139">
        <v>2094.6</v>
      </c>
      <c r="I822" s="139">
        <v>515.9</v>
      </c>
      <c r="J822" s="185">
        <f t="shared" si="330"/>
        <v>24.630000954836245</v>
      </c>
    </row>
    <row r="823" spans="1:10" ht="25.5" x14ac:dyDescent="0.2">
      <c r="A823" s="135" t="s">
        <v>79</v>
      </c>
      <c r="B823" s="181"/>
      <c r="C823" s="182" t="s">
        <v>129</v>
      </c>
      <c r="D823" s="246" t="s">
        <v>270</v>
      </c>
      <c r="E823" s="133" t="s">
        <v>547</v>
      </c>
      <c r="F823" s="136" t="s">
        <v>80</v>
      </c>
      <c r="G823" s="197"/>
      <c r="H823" s="139">
        <f>H824</f>
        <v>2357.4</v>
      </c>
      <c r="I823" s="139">
        <f t="shared" ref="I823" si="350">I824</f>
        <v>640</v>
      </c>
      <c r="J823" s="185">
        <f t="shared" si="330"/>
        <v>27.148553491134297</v>
      </c>
    </row>
    <row r="824" spans="1:10" x14ac:dyDescent="0.2">
      <c r="A824" s="135" t="s">
        <v>81</v>
      </c>
      <c r="B824" s="181"/>
      <c r="C824" s="182" t="s">
        <v>129</v>
      </c>
      <c r="D824" s="246" t="s">
        <v>270</v>
      </c>
      <c r="E824" s="133" t="s">
        <v>547</v>
      </c>
      <c r="F824" s="136" t="s">
        <v>82</v>
      </c>
      <c r="G824" s="197" t="s">
        <v>208</v>
      </c>
      <c r="H824" s="139">
        <v>2357.4</v>
      </c>
      <c r="I824" s="139">
        <v>640</v>
      </c>
      <c r="J824" s="185">
        <f t="shared" si="330"/>
        <v>27.148553491134297</v>
      </c>
    </row>
    <row r="825" spans="1:10" ht="51" x14ac:dyDescent="0.2">
      <c r="A825" s="220" t="s">
        <v>546</v>
      </c>
      <c r="B825" s="123"/>
      <c r="C825" s="131" t="s">
        <v>129</v>
      </c>
      <c r="D825" s="246" t="s">
        <v>270</v>
      </c>
      <c r="E825" s="133" t="s">
        <v>548</v>
      </c>
      <c r="F825" s="136"/>
      <c r="G825" s="197"/>
      <c r="H825" s="139">
        <f t="shared" ref="H825:I826" si="351">H826</f>
        <v>2025</v>
      </c>
      <c r="I825" s="139">
        <f t="shared" si="351"/>
        <v>0</v>
      </c>
      <c r="J825" s="185">
        <f t="shared" si="330"/>
        <v>0</v>
      </c>
    </row>
    <row r="826" spans="1:10" x14ac:dyDescent="0.2">
      <c r="A826" s="135" t="s">
        <v>111</v>
      </c>
      <c r="B826" s="123"/>
      <c r="C826" s="131" t="s">
        <v>129</v>
      </c>
      <c r="D826" s="246" t="s">
        <v>270</v>
      </c>
      <c r="E826" s="133" t="s">
        <v>548</v>
      </c>
      <c r="F826" s="136">
        <v>300</v>
      </c>
      <c r="G826" s="197"/>
      <c r="H826" s="139">
        <f t="shared" si="351"/>
        <v>2025</v>
      </c>
      <c r="I826" s="139">
        <f t="shared" si="351"/>
        <v>0</v>
      </c>
      <c r="J826" s="185">
        <f t="shared" si="330"/>
        <v>0</v>
      </c>
    </row>
    <row r="827" spans="1:10" x14ac:dyDescent="0.2">
      <c r="A827" s="135" t="s">
        <v>115</v>
      </c>
      <c r="B827" s="123"/>
      <c r="C827" s="131" t="s">
        <v>129</v>
      </c>
      <c r="D827" s="246" t="s">
        <v>270</v>
      </c>
      <c r="E827" s="133" t="s">
        <v>548</v>
      </c>
      <c r="F827" s="136">
        <v>320</v>
      </c>
      <c r="G827" s="197" t="s">
        <v>208</v>
      </c>
      <c r="H827" s="139">
        <v>2025</v>
      </c>
      <c r="I827" s="139">
        <v>0</v>
      </c>
      <c r="J827" s="185">
        <f t="shared" si="330"/>
        <v>0</v>
      </c>
    </row>
    <row r="828" spans="1:10" ht="25.5" x14ac:dyDescent="0.2">
      <c r="A828" s="135" t="s">
        <v>549</v>
      </c>
      <c r="B828" s="123"/>
      <c r="C828" s="131" t="s">
        <v>129</v>
      </c>
      <c r="D828" s="246" t="s">
        <v>270</v>
      </c>
      <c r="E828" s="133" t="s">
        <v>550</v>
      </c>
      <c r="F828" s="136"/>
      <c r="G828" s="136"/>
      <c r="H828" s="139">
        <f>H829+H831+H833</f>
        <v>16020.3</v>
      </c>
      <c r="I828" s="139">
        <f t="shared" ref="I828" si="352">I829+I831+I833</f>
        <v>2804.5</v>
      </c>
      <c r="J828" s="185">
        <f t="shared" si="330"/>
        <v>17.505914371141614</v>
      </c>
    </row>
    <row r="829" spans="1:10" x14ac:dyDescent="0.2">
      <c r="A829" s="135" t="s">
        <v>68</v>
      </c>
      <c r="B829" s="123"/>
      <c r="C829" s="131" t="s">
        <v>129</v>
      </c>
      <c r="D829" s="246" t="s">
        <v>270</v>
      </c>
      <c r="E829" s="133" t="s">
        <v>550</v>
      </c>
      <c r="F829" s="136" t="s">
        <v>69</v>
      </c>
      <c r="G829" s="136"/>
      <c r="H829" s="139">
        <f>H830</f>
        <v>1544.4</v>
      </c>
      <c r="I829" s="139">
        <f t="shared" ref="I829" si="353">I830</f>
        <v>283.7</v>
      </c>
      <c r="J829" s="185">
        <f t="shared" si="330"/>
        <v>18.369593369593368</v>
      </c>
    </row>
    <row r="830" spans="1:10" ht="25.5" x14ac:dyDescent="0.2">
      <c r="A830" s="135" t="s">
        <v>70</v>
      </c>
      <c r="B830" s="123"/>
      <c r="C830" s="131" t="s">
        <v>129</v>
      </c>
      <c r="D830" s="246" t="s">
        <v>270</v>
      </c>
      <c r="E830" s="133" t="s">
        <v>550</v>
      </c>
      <c r="F830" s="136" t="s">
        <v>71</v>
      </c>
      <c r="G830" s="197" t="s">
        <v>208</v>
      </c>
      <c r="H830" s="139">
        <v>1544.4</v>
      </c>
      <c r="I830" s="139">
        <v>283.7</v>
      </c>
      <c r="J830" s="185">
        <f t="shared" si="330"/>
        <v>18.369593369593368</v>
      </c>
    </row>
    <row r="831" spans="1:10" ht="25.5" x14ac:dyDescent="0.2">
      <c r="A831" s="135" t="s">
        <v>79</v>
      </c>
      <c r="B831" s="123"/>
      <c r="C831" s="131" t="s">
        <v>129</v>
      </c>
      <c r="D831" s="246" t="s">
        <v>270</v>
      </c>
      <c r="E831" s="133" t="s">
        <v>550</v>
      </c>
      <c r="F831" s="136" t="s">
        <v>80</v>
      </c>
      <c r="G831" s="136"/>
      <c r="H831" s="139">
        <f>H832</f>
        <v>14473</v>
      </c>
      <c r="I831" s="139">
        <f t="shared" ref="I831" si="354">I832</f>
        <v>2520.8000000000002</v>
      </c>
      <c r="J831" s="185">
        <f t="shared" si="330"/>
        <v>17.417259725005181</v>
      </c>
    </row>
    <row r="832" spans="1:10" x14ac:dyDescent="0.2">
      <c r="A832" s="135" t="s">
        <v>81</v>
      </c>
      <c r="B832" s="123"/>
      <c r="C832" s="131" t="s">
        <v>129</v>
      </c>
      <c r="D832" s="246" t="s">
        <v>270</v>
      </c>
      <c r="E832" s="133" t="s">
        <v>550</v>
      </c>
      <c r="F832" s="136" t="s">
        <v>82</v>
      </c>
      <c r="G832" s="197" t="s">
        <v>208</v>
      </c>
      <c r="H832" s="139">
        <v>14473</v>
      </c>
      <c r="I832" s="139">
        <v>2520.8000000000002</v>
      </c>
      <c r="J832" s="185">
        <f t="shared" si="330"/>
        <v>17.417259725005181</v>
      </c>
    </row>
    <row r="833" spans="1:10" x14ac:dyDescent="0.2">
      <c r="A833" s="135" t="s">
        <v>72</v>
      </c>
      <c r="B833" s="123"/>
      <c r="C833" s="131" t="s">
        <v>129</v>
      </c>
      <c r="D833" s="246" t="s">
        <v>270</v>
      </c>
      <c r="E833" s="133" t="s">
        <v>550</v>
      </c>
      <c r="F833" s="235" t="s">
        <v>73</v>
      </c>
      <c r="G833" s="197"/>
      <c r="H833" s="139">
        <f>H834</f>
        <v>2.9</v>
      </c>
      <c r="I833" s="139">
        <f t="shared" ref="I833" si="355">I834</f>
        <v>0</v>
      </c>
      <c r="J833" s="185">
        <f t="shared" si="330"/>
        <v>0</v>
      </c>
    </row>
    <row r="834" spans="1:10" x14ac:dyDescent="0.2">
      <c r="A834" s="135" t="s">
        <v>74</v>
      </c>
      <c r="B834" s="123"/>
      <c r="C834" s="131" t="s">
        <v>129</v>
      </c>
      <c r="D834" s="246" t="s">
        <v>270</v>
      </c>
      <c r="E834" s="133" t="s">
        <v>550</v>
      </c>
      <c r="F834" s="235" t="s">
        <v>75</v>
      </c>
      <c r="G834" s="197" t="s">
        <v>208</v>
      </c>
      <c r="H834" s="139">
        <v>2.9</v>
      </c>
      <c r="I834" s="139">
        <v>0</v>
      </c>
      <c r="J834" s="185">
        <f t="shared" si="330"/>
        <v>0</v>
      </c>
    </row>
    <row r="835" spans="1:10" ht="102" x14ac:dyDescent="0.2">
      <c r="A835" s="130" t="s">
        <v>531</v>
      </c>
      <c r="B835" s="123"/>
      <c r="C835" s="131" t="s">
        <v>129</v>
      </c>
      <c r="D835" s="246" t="s">
        <v>270</v>
      </c>
      <c r="E835" s="133" t="s">
        <v>535</v>
      </c>
      <c r="F835" s="134"/>
      <c r="G835" s="134"/>
      <c r="H835" s="139">
        <f>H836+H838+H840</f>
        <v>650788</v>
      </c>
      <c r="I835" s="139">
        <f t="shared" ref="I835" si="356">I836+I838+I840</f>
        <v>108784.79999999999</v>
      </c>
      <c r="J835" s="185">
        <f t="shared" si="330"/>
        <v>16.715858313306327</v>
      </c>
    </row>
    <row r="836" spans="1:10" ht="38.25" x14ac:dyDescent="0.2">
      <c r="A836" s="135" t="s">
        <v>63</v>
      </c>
      <c r="B836" s="239"/>
      <c r="C836" s="131" t="s">
        <v>129</v>
      </c>
      <c r="D836" s="246" t="s">
        <v>270</v>
      </c>
      <c r="E836" s="133" t="s">
        <v>535</v>
      </c>
      <c r="F836" s="136" t="s">
        <v>64</v>
      </c>
      <c r="G836" s="136"/>
      <c r="H836" s="139">
        <f>H837</f>
        <v>63403</v>
      </c>
      <c r="I836" s="139">
        <f t="shared" ref="I836" si="357">I837</f>
        <v>9657.9</v>
      </c>
      <c r="J836" s="185">
        <f t="shared" si="330"/>
        <v>15.232559973502829</v>
      </c>
    </row>
    <row r="837" spans="1:10" x14ac:dyDescent="0.2">
      <c r="A837" s="135" t="s">
        <v>77</v>
      </c>
      <c r="B837" s="123"/>
      <c r="C837" s="131" t="s">
        <v>129</v>
      </c>
      <c r="D837" s="246" t="s">
        <v>270</v>
      </c>
      <c r="E837" s="133" t="s">
        <v>535</v>
      </c>
      <c r="F837" s="136" t="s">
        <v>78</v>
      </c>
      <c r="G837" s="136">
        <v>900303</v>
      </c>
      <c r="H837" s="139">
        <v>63403</v>
      </c>
      <c r="I837" s="139">
        <v>9657.9</v>
      </c>
      <c r="J837" s="185">
        <f t="shared" si="330"/>
        <v>15.232559973502829</v>
      </c>
    </row>
    <row r="838" spans="1:10" x14ac:dyDescent="0.2">
      <c r="A838" s="135" t="s">
        <v>68</v>
      </c>
      <c r="B838" s="123"/>
      <c r="C838" s="131" t="s">
        <v>129</v>
      </c>
      <c r="D838" s="246" t="s">
        <v>270</v>
      </c>
      <c r="E838" s="133" t="s">
        <v>535</v>
      </c>
      <c r="F838" s="136" t="s">
        <v>69</v>
      </c>
      <c r="G838" s="136"/>
      <c r="H838" s="139">
        <f>H839</f>
        <v>681.6</v>
      </c>
      <c r="I838" s="139">
        <f t="shared" ref="I838" si="358">I839</f>
        <v>0</v>
      </c>
      <c r="J838" s="185">
        <f t="shared" si="330"/>
        <v>0</v>
      </c>
    </row>
    <row r="839" spans="1:10" ht="25.5" x14ac:dyDescent="0.2">
      <c r="A839" s="135" t="s">
        <v>70</v>
      </c>
      <c r="B839" s="123"/>
      <c r="C839" s="131" t="s">
        <v>129</v>
      </c>
      <c r="D839" s="246" t="s">
        <v>270</v>
      </c>
      <c r="E839" s="133" t="s">
        <v>535</v>
      </c>
      <c r="F839" s="136" t="s">
        <v>71</v>
      </c>
      <c r="G839" s="136">
        <v>900303</v>
      </c>
      <c r="H839" s="139">
        <v>681.6</v>
      </c>
      <c r="I839" s="139">
        <v>0</v>
      </c>
      <c r="J839" s="185">
        <f t="shared" si="330"/>
        <v>0</v>
      </c>
    </row>
    <row r="840" spans="1:10" ht="25.5" x14ac:dyDescent="0.2">
      <c r="A840" s="135" t="s">
        <v>79</v>
      </c>
      <c r="B840" s="123"/>
      <c r="C840" s="131" t="s">
        <v>129</v>
      </c>
      <c r="D840" s="246" t="s">
        <v>270</v>
      </c>
      <c r="E840" s="133" t="s">
        <v>535</v>
      </c>
      <c r="F840" s="136" t="s">
        <v>80</v>
      </c>
      <c r="G840" s="136"/>
      <c r="H840" s="139">
        <f>H841</f>
        <v>586703.4</v>
      </c>
      <c r="I840" s="139">
        <f t="shared" ref="I840" si="359">I841</f>
        <v>99126.9</v>
      </c>
      <c r="J840" s="185">
        <f t="shared" si="330"/>
        <v>16.895572788567442</v>
      </c>
    </row>
    <row r="841" spans="1:10" x14ac:dyDescent="0.2">
      <c r="A841" s="135" t="s">
        <v>81</v>
      </c>
      <c r="B841" s="123"/>
      <c r="C841" s="131" t="s">
        <v>129</v>
      </c>
      <c r="D841" s="246" t="s">
        <v>270</v>
      </c>
      <c r="E841" s="133" t="s">
        <v>535</v>
      </c>
      <c r="F841" s="136" t="s">
        <v>82</v>
      </c>
      <c r="G841" s="136">
        <v>900303</v>
      </c>
      <c r="H841" s="139">
        <v>586703.4</v>
      </c>
      <c r="I841" s="139">
        <v>99126.9</v>
      </c>
      <c r="J841" s="185">
        <f t="shared" si="330"/>
        <v>16.895572788567442</v>
      </c>
    </row>
    <row r="842" spans="1:10" ht="127.5" x14ac:dyDescent="0.2">
      <c r="A842" s="135" t="s">
        <v>551</v>
      </c>
      <c r="B842" s="123"/>
      <c r="C842" s="131" t="s">
        <v>129</v>
      </c>
      <c r="D842" s="246" t="s">
        <v>270</v>
      </c>
      <c r="E842" s="133" t="s">
        <v>552</v>
      </c>
      <c r="F842" s="136"/>
      <c r="G842" s="136"/>
      <c r="H842" s="139">
        <f>H843+H845</f>
        <v>24569</v>
      </c>
      <c r="I842" s="139">
        <f t="shared" ref="I842" si="360">I843+I845</f>
        <v>6288.7</v>
      </c>
      <c r="J842" s="185">
        <f t="shared" si="330"/>
        <v>25.596076356384064</v>
      </c>
    </row>
    <row r="843" spans="1:10" ht="43.5" customHeight="1" x14ac:dyDescent="0.2">
      <c r="A843" s="135" t="s">
        <v>63</v>
      </c>
      <c r="B843" s="181"/>
      <c r="C843" s="182" t="s">
        <v>129</v>
      </c>
      <c r="D843" s="246" t="s">
        <v>270</v>
      </c>
      <c r="E843" s="133" t="s">
        <v>552</v>
      </c>
      <c r="F843" s="136" t="s">
        <v>64</v>
      </c>
      <c r="G843" s="136"/>
      <c r="H843" s="139">
        <f>H844</f>
        <v>937</v>
      </c>
      <c r="I843" s="139">
        <f t="shared" ref="I843" si="361">I844</f>
        <v>234.4</v>
      </c>
      <c r="J843" s="185">
        <f t="shared" si="330"/>
        <v>25.016008537886876</v>
      </c>
    </row>
    <row r="844" spans="1:10" x14ac:dyDescent="0.2">
      <c r="A844" s="135" t="s">
        <v>77</v>
      </c>
      <c r="B844" s="181"/>
      <c r="C844" s="182" t="s">
        <v>129</v>
      </c>
      <c r="D844" s="246" t="s">
        <v>270</v>
      </c>
      <c r="E844" s="133" t="s">
        <v>552</v>
      </c>
      <c r="F844" s="136" t="s">
        <v>78</v>
      </c>
      <c r="G844" s="136">
        <v>900203</v>
      </c>
      <c r="H844" s="139">
        <v>937</v>
      </c>
      <c r="I844" s="139">
        <v>234.4</v>
      </c>
      <c r="J844" s="185">
        <f t="shared" si="330"/>
        <v>25.016008537886876</v>
      </c>
    </row>
    <row r="845" spans="1:10" ht="25.5" x14ac:dyDescent="0.2">
      <c r="A845" s="135" t="s">
        <v>79</v>
      </c>
      <c r="B845" s="181"/>
      <c r="C845" s="182" t="s">
        <v>129</v>
      </c>
      <c r="D845" s="246" t="s">
        <v>270</v>
      </c>
      <c r="E845" s="133" t="s">
        <v>552</v>
      </c>
      <c r="F845" s="136" t="s">
        <v>80</v>
      </c>
      <c r="G845" s="136"/>
      <c r="H845" s="139">
        <f>H846</f>
        <v>23632</v>
      </c>
      <c r="I845" s="139">
        <f t="shared" ref="I845" si="362">I846</f>
        <v>6054.3</v>
      </c>
      <c r="J845" s="185">
        <f t="shared" si="330"/>
        <v>25.619075829383885</v>
      </c>
    </row>
    <row r="846" spans="1:10" x14ac:dyDescent="0.2">
      <c r="A846" s="135" t="s">
        <v>81</v>
      </c>
      <c r="B846" s="181"/>
      <c r="C846" s="182" t="s">
        <v>129</v>
      </c>
      <c r="D846" s="246" t="s">
        <v>270</v>
      </c>
      <c r="E846" s="133" t="s">
        <v>552</v>
      </c>
      <c r="F846" s="136" t="s">
        <v>82</v>
      </c>
      <c r="G846" s="136">
        <v>900203</v>
      </c>
      <c r="H846" s="139">
        <v>23632</v>
      </c>
      <c r="I846" s="139">
        <v>6054.3</v>
      </c>
      <c r="J846" s="185">
        <f t="shared" si="330"/>
        <v>25.619075829383885</v>
      </c>
    </row>
    <row r="847" spans="1:10" ht="38.25" x14ac:dyDescent="0.2">
      <c r="A847" s="128" t="s">
        <v>596</v>
      </c>
      <c r="B847" s="264"/>
      <c r="C847" s="200" t="s">
        <v>129</v>
      </c>
      <c r="D847" s="245" t="s">
        <v>270</v>
      </c>
      <c r="E847" s="126" t="s">
        <v>256</v>
      </c>
      <c r="F847" s="127"/>
      <c r="G847" s="127"/>
      <c r="H847" s="138">
        <f>H848+H855+H852</f>
        <v>54630.7</v>
      </c>
      <c r="I847" s="138">
        <f t="shared" ref="I847" si="363">I848+I855+I852</f>
        <v>10201.300000000001</v>
      </c>
      <c r="J847" s="166">
        <f t="shared" si="330"/>
        <v>18.673200233568306</v>
      </c>
    </row>
    <row r="848" spans="1:10" ht="38.25" x14ac:dyDescent="0.2">
      <c r="A848" s="135" t="s">
        <v>553</v>
      </c>
      <c r="B848" s="181"/>
      <c r="C848" s="182" t="s">
        <v>129</v>
      </c>
      <c r="D848" s="246" t="s">
        <v>270</v>
      </c>
      <c r="E848" s="133" t="s">
        <v>554</v>
      </c>
      <c r="F848" s="136"/>
      <c r="G848" s="136"/>
      <c r="H848" s="139">
        <f>H849</f>
        <v>22690</v>
      </c>
      <c r="I848" s="139">
        <f t="shared" ref="I848" si="364">I849</f>
        <v>4751.8999999999996</v>
      </c>
      <c r="J848" s="185">
        <f t="shared" si="330"/>
        <v>20.942706037902159</v>
      </c>
    </row>
    <row r="849" spans="1:10" x14ac:dyDescent="0.2">
      <c r="A849" s="135" t="s">
        <v>68</v>
      </c>
      <c r="B849" s="181"/>
      <c r="C849" s="182" t="s">
        <v>129</v>
      </c>
      <c r="D849" s="246" t="s">
        <v>270</v>
      </c>
      <c r="E849" s="133" t="s">
        <v>554</v>
      </c>
      <c r="F849" s="136" t="s">
        <v>69</v>
      </c>
      <c r="G849" s="136"/>
      <c r="H849" s="139">
        <f>H850+H851</f>
        <v>22690</v>
      </c>
      <c r="I849" s="139">
        <f t="shared" ref="I849" si="365">I850+I851</f>
        <v>4751.8999999999996</v>
      </c>
      <c r="J849" s="185">
        <f t="shared" si="330"/>
        <v>20.942706037902159</v>
      </c>
    </row>
    <row r="850" spans="1:10" ht="25.5" x14ac:dyDescent="0.2">
      <c r="A850" s="135" t="s">
        <v>70</v>
      </c>
      <c r="B850" s="181"/>
      <c r="C850" s="182" t="s">
        <v>129</v>
      </c>
      <c r="D850" s="246" t="s">
        <v>270</v>
      </c>
      <c r="E850" s="133" t="s">
        <v>554</v>
      </c>
      <c r="F850" s="136" t="s">
        <v>71</v>
      </c>
      <c r="G850" s="136">
        <v>900302</v>
      </c>
      <c r="H850" s="139">
        <v>17925</v>
      </c>
      <c r="I850" s="139">
        <v>3754</v>
      </c>
      <c r="J850" s="185">
        <f t="shared" si="330"/>
        <v>20.942817294281728</v>
      </c>
    </row>
    <row r="851" spans="1:10" ht="25.5" x14ac:dyDescent="0.2">
      <c r="A851" s="135" t="s">
        <v>70</v>
      </c>
      <c r="B851" s="123"/>
      <c r="C851" s="182" t="s">
        <v>129</v>
      </c>
      <c r="D851" s="246" t="s">
        <v>270</v>
      </c>
      <c r="E851" s="133" t="s">
        <v>554</v>
      </c>
      <c r="F851" s="136" t="s">
        <v>71</v>
      </c>
      <c r="G851" s="136">
        <v>900100</v>
      </c>
      <c r="H851" s="139">
        <v>4765</v>
      </c>
      <c r="I851" s="139">
        <v>997.9</v>
      </c>
      <c r="J851" s="185">
        <f t="shared" ref="J851:J914" si="366">I851/H851*100</f>
        <v>20.942287513116472</v>
      </c>
    </row>
    <row r="852" spans="1:10" ht="25.5" x14ac:dyDescent="0.2">
      <c r="A852" s="130" t="s">
        <v>597</v>
      </c>
      <c r="B852" s="123"/>
      <c r="C852" s="182" t="s">
        <v>129</v>
      </c>
      <c r="D852" s="246" t="s">
        <v>270</v>
      </c>
      <c r="E852" s="133" t="s">
        <v>598</v>
      </c>
      <c r="F852" s="136"/>
      <c r="G852" s="134"/>
      <c r="H852" s="139">
        <f>H853</f>
        <v>71</v>
      </c>
      <c r="I852" s="139">
        <f t="shared" ref="I852:I853" si="367">I853</f>
        <v>3.2</v>
      </c>
      <c r="J852" s="185">
        <f t="shared" si="366"/>
        <v>4.507042253521127</v>
      </c>
    </row>
    <row r="853" spans="1:10" x14ac:dyDescent="0.2">
      <c r="A853" s="135" t="s">
        <v>111</v>
      </c>
      <c r="B853" s="123"/>
      <c r="C853" s="182" t="s">
        <v>129</v>
      </c>
      <c r="D853" s="246" t="s">
        <v>270</v>
      </c>
      <c r="E853" s="133" t="s">
        <v>598</v>
      </c>
      <c r="F853" s="136" t="s">
        <v>112</v>
      </c>
      <c r="G853" s="136"/>
      <c r="H853" s="139">
        <f>H854</f>
        <v>71</v>
      </c>
      <c r="I853" s="139">
        <f t="shared" si="367"/>
        <v>3.2</v>
      </c>
      <c r="J853" s="185">
        <f t="shared" si="366"/>
        <v>4.507042253521127</v>
      </c>
    </row>
    <row r="854" spans="1:10" x14ac:dyDescent="0.2">
      <c r="A854" s="135" t="s">
        <v>115</v>
      </c>
      <c r="B854" s="123"/>
      <c r="C854" s="182" t="s">
        <v>129</v>
      </c>
      <c r="D854" s="246" t="s">
        <v>270</v>
      </c>
      <c r="E854" s="133" t="s">
        <v>598</v>
      </c>
      <c r="F854" s="136" t="s">
        <v>116</v>
      </c>
      <c r="G854" s="136">
        <v>900303</v>
      </c>
      <c r="H854" s="139">
        <v>71</v>
      </c>
      <c r="I854" s="139">
        <v>3.2</v>
      </c>
      <c r="J854" s="185">
        <f t="shared" si="366"/>
        <v>4.507042253521127</v>
      </c>
    </row>
    <row r="855" spans="1:10" ht="25.5" x14ac:dyDescent="0.2">
      <c r="A855" s="135" t="s">
        <v>555</v>
      </c>
      <c r="B855" s="123"/>
      <c r="C855" s="182" t="s">
        <v>129</v>
      </c>
      <c r="D855" s="246" t="s">
        <v>270</v>
      </c>
      <c r="E855" s="133" t="s">
        <v>556</v>
      </c>
      <c r="F855" s="136"/>
      <c r="G855" s="136"/>
      <c r="H855" s="139">
        <f>H856</f>
        <v>31869.7</v>
      </c>
      <c r="I855" s="139">
        <f t="shared" ref="I855" si="368">I856</f>
        <v>5446.2000000000007</v>
      </c>
      <c r="J855" s="185">
        <f t="shared" si="366"/>
        <v>17.088959105357127</v>
      </c>
    </row>
    <row r="856" spans="1:10" ht="14.45" customHeight="1" x14ac:dyDescent="0.2">
      <c r="A856" s="135" t="s">
        <v>68</v>
      </c>
      <c r="B856" s="123"/>
      <c r="C856" s="182" t="s">
        <v>129</v>
      </c>
      <c r="D856" s="246" t="s">
        <v>270</v>
      </c>
      <c r="E856" s="133" t="s">
        <v>556</v>
      </c>
      <c r="F856" s="136">
        <v>200</v>
      </c>
      <c r="G856" s="136"/>
      <c r="H856" s="139">
        <f>H858+H859+H857</f>
        <v>31869.7</v>
      </c>
      <c r="I856" s="139">
        <f t="shared" ref="I856" si="369">I858+I859+I857</f>
        <v>5446.2000000000007</v>
      </c>
      <c r="J856" s="185">
        <f t="shared" si="366"/>
        <v>17.088959105357127</v>
      </c>
    </row>
    <row r="857" spans="1:10" ht="25.5" x14ac:dyDescent="0.2">
      <c r="A857" s="135" t="s">
        <v>70</v>
      </c>
      <c r="B857" s="175"/>
      <c r="C857" s="182" t="s">
        <v>129</v>
      </c>
      <c r="D857" s="246" t="s">
        <v>270</v>
      </c>
      <c r="E857" s="133" t="s">
        <v>556</v>
      </c>
      <c r="F857" s="136">
        <v>240</v>
      </c>
      <c r="G857" s="136">
        <v>900202</v>
      </c>
      <c r="H857" s="139">
        <v>17847</v>
      </c>
      <c r="I857" s="139">
        <v>3049.9</v>
      </c>
      <c r="J857" s="185">
        <f t="shared" si="366"/>
        <v>17.089146635288841</v>
      </c>
    </row>
    <row r="858" spans="1:10" ht="25.5" x14ac:dyDescent="0.2">
      <c r="A858" s="135" t="s">
        <v>70</v>
      </c>
      <c r="B858" s="178"/>
      <c r="C858" s="182" t="s">
        <v>129</v>
      </c>
      <c r="D858" s="246" t="s">
        <v>270</v>
      </c>
      <c r="E858" s="133" t="s">
        <v>556</v>
      </c>
      <c r="F858" s="136">
        <v>240</v>
      </c>
      <c r="G858" s="136">
        <v>900302</v>
      </c>
      <c r="H858" s="139">
        <v>10835.7</v>
      </c>
      <c r="I858" s="139">
        <v>1851.7</v>
      </c>
      <c r="J858" s="185">
        <f t="shared" si="366"/>
        <v>17.08888212113661</v>
      </c>
    </row>
    <row r="859" spans="1:10" ht="25.5" x14ac:dyDescent="0.2">
      <c r="A859" s="135" t="s">
        <v>70</v>
      </c>
      <c r="B859" s="178"/>
      <c r="C859" s="182" t="s">
        <v>129</v>
      </c>
      <c r="D859" s="246" t="s">
        <v>270</v>
      </c>
      <c r="E859" s="133" t="s">
        <v>556</v>
      </c>
      <c r="F859" s="136">
        <v>240</v>
      </c>
      <c r="G859" s="136">
        <v>900100</v>
      </c>
      <c r="H859" s="139">
        <v>3187</v>
      </c>
      <c r="I859" s="139">
        <v>544.6</v>
      </c>
      <c r="J859" s="185">
        <f t="shared" si="366"/>
        <v>17.088170693442109</v>
      </c>
    </row>
    <row r="860" spans="1:10" ht="38.25" x14ac:dyDescent="0.2">
      <c r="A860" s="128" t="s">
        <v>260</v>
      </c>
      <c r="B860" s="178"/>
      <c r="C860" s="200" t="s">
        <v>129</v>
      </c>
      <c r="D860" s="245" t="s">
        <v>270</v>
      </c>
      <c r="E860" s="126" t="s">
        <v>558</v>
      </c>
      <c r="F860" s="127"/>
      <c r="G860" s="127"/>
      <c r="H860" s="138">
        <f t="shared" ref="H860:I862" si="370">H861</f>
        <v>2899.4</v>
      </c>
      <c r="I860" s="138">
        <f t="shared" si="370"/>
        <v>291.3</v>
      </c>
      <c r="J860" s="166">
        <f t="shared" si="366"/>
        <v>10.046906256466857</v>
      </c>
    </row>
    <row r="861" spans="1:10" ht="25.5" x14ac:dyDescent="0.2">
      <c r="A861" s="220" t="s">
        <v>557</v>
      </c>
      <c r="B861" s="178"/>
      <c r="C861" s="182" t="s">
        <v>129</v>
      </c>
      <c r="D861" s="246" t="s">
        <v>270</v>
      </c>
      <c r="E861" s="133" t="s">
        <v>559</v>
      </c>
      <c r="F861" s="136"/>
      <c r="G861" s="136"/>
      <c r="H861" s="139">
        <f t="shared" si="370"/>
        <v>2899.4</v>
      </c>
      <c r="I861" s="139">
        <f t="shared" si="370"/>
        <v>291.3</v>
      </c>
      <c r="J861" s="185">
        <f t="shared" si="366"/>
        <v>10.046906256466857</v>
      </c>
    </row>
    <row r="862" spans="1:10" ht="25.5" x14ac:dyDescent="0.2">
      <c r="A862" s="135" t="s">
        <v>79</v>
      </c>
      <c r="B862" s="178"/>
      <c r="C862" s="182" t="s">
        <v>129</v>
      </c>
      <c r="D862" s="246" t="s">
        <v>270</v>
      </c>
      <c r="E862" s="133" t="s">
        <v>559</v>
      </c>
      <c r="F862" s="136" t="s">
        <v>80</v>
      </c>
      <c r="G862" s="136"/>
      <c r="H862" s="139">
        <f>H863</f>
        <v>2899.4</v>
      </c>
      <c r="I862" s="139">
        <f t="shared" si="370"/>
        <v>291.3</v>
      </c>
      <c r="J862" s="185">
        <f t="shared" si="366"/>
        <v>10.046906256466857</v>
      </c>
    </row>
    <row r="863" spans="1:10" x14ac:dyDescent="0.2">
      <c r="A863" s="135" t="s">
        <v>81</v>
      </c>
      <c r="B863" s="178"/>
      <c r="C863" s="182" t="s">
        <v>129</v>
      </c>
      <c r="D863" s="246" t="s">
        <v>270</v>
      </c>
      <c r="E863" s="133" t="s">
        <v>559</v>
      </c>
      <c r="F863" s="136" t="s">
        <v>82</v>
      </c>
      <c r="G863" s="136">
        <v>900100</v>
      </c>
      <c r="H863" s="139">
        <v>2899.4</v>
      </c>
      <c r="I863" s="139">
        <v>291.3</v>
      </c>
      <c r="J863" s="185">
        <f t="shared" si="366"/>
        <v>10.046906256466857</v>
      </c>
    </row>
    <row r="864" spans="1:10" x14ac:dyDescent="0.2">
      <c r="A864" s="128" t="s">
        <v>563</v>
      </c>
      <c r="B864" s="178"/>
      <c r="C864" s="179" t="s">
        <v>129</v>
      </c>
      <c r="D864" s="245" t="s">
        <v>270</v>
      </c>
      <c r="E864" s="126" t="s">
        <v>565</v>
      </c>
      <c r="F864" s="197"/>
      <c r="G864" s="197"/>
      <c r="H864" s="265">
        <f>H865+H870</f>
        <v>6500.0999999999995</v>
      </c>
      <c r="I864" s="265">
        <f t="shared" ref="I864" si="371">I865+I870</f>
        <v>0</v>
      </c>
      <c r="J864" s="166">
        <f t="shared" si="366"/>
        <v>0</v>
      </c>
    </row>
    <row r="865" spans="1:10" ht="76.5" x14ac:dyDescent="0.2">
      <c r="A865" s="130" t="s">
        <v>821</v>
      </c>
      <c r="B865" s="178"/>
      <c r="C865" s="182" t="s">
        <v>129</v>
      </c>
      <c r="D865" s="246" t="s">
        <v>270</v>
      </c>
      <c r="E865" s="133" t="s">
        <v>784</v>
      </c>
      <c r="F865" s="136"/>
      <c r="G865" s="136"/>
      <c r="H865" s="266">
        <f>H866</f>
        <v>4500.0999999999995</v>
      </c>
      <c r="I865" s="266">
        <f>I866</f>
        <v>0</v>
      </c>
      <c r="J865" s="185">
        <f t="shared" si="366"/>
        <v>0</v>
      </c>
    </row>
    <row r="866" spans="1:10" x14ac:dyDescent="0.2">
      <c r="A866" s="135" t="s">
        <v>68</v>
      </c>
      <c r="B866" s="178"/>
      <c r="C866" s="182" t="s">
        <v>129</v>
      </c>
      <c r="D866" s="246" t="s">
        <v>270</v>
      </c>
      <c r="E866" s="133" t="s">
        <v>784</v>
      </c>
      <c r="F866" s="136">
        <v>200</v>
      </c>
      <c r="G866" s="136"/>
      <c r="H866" s="266">
        <f>SUM(H867:H869)</f>
        <v>4500.0999999999995</v>
      </c>
      <c r="I866" s="266">
        <f>I867+I869+I868</f>
        <v>0</v>
      </c>
      <c r="J866" s="185">
        <f t="shared" si="366"/>
        <v>0</v>
      </c>
    </row>
    <row r="867" spans="1:10" ht="25.5" x14ac:dyDescent="0.2">
      <c r="A867" s="135" t="s">
        <v>70</v>
      </c>
      <c r="B867" s="178"/>
      <c r="C867" s="182" t="s">
        <v>129</v>
      </c>
      <c r="D867" s="246" t="s">
        <v>270</v>
      </c>
      <c r="E867" s="133" t="s">
        <v>784</v>
      </c>
      <c r="F867" s="134">
        <v>240</v>
      </c>
      <c r="G867" s="136">
        <v>900202</v>
      </c>
      <c r="H867" s="139">
        <v>3292.7</v>
      </c>
      <c r="I867" s="139">
        <v>0</v>
      </c>
      <c r="J867" s="185">
        <f t="shared" si="366"/>
        <v>0</v>
      </c>
    </row>
    <row r="868" spans="1:10" ht="25.5" x14ac:dyDescent="0.2">
      <c r="A868" s="135" t="s">
        <v>70</v>
      </c>
      <c r="B868" s="178"/>
      <c r="C868" s="182" t="s">
        <v>129</v>
      </c>
      <c r="D868" s="246" t="s">
        <v>270</v>
      </c>
      <c r="E868" s="133" t="s">
        <v>784</v>
      </c>
      <c r="F868" s="134">
        <v>240</v>
      </c>
      <c r="G868" s="136">
        <v>900302</v>
      </c>
      <c r="H868" s="139">
        <v>1097.5999999999999</v>
      </c>
      <c r="I868" s="139">
        <v>0</v>
      </c>
      <c r="J868" s="185">
        <f t="shared" si="366"/>
        <v>0</v>
      </c>
    </row>
    <row r="869" spans="1:10" ht="25.5" x14ac:dyDescent="0.2">
      <c r="A869" s="135" t="s">
        <v>70</v>
      </c>
      <c r="B869" s="123"/>
      <c r="C869" s="131" t="s">
        <v>129</v>
      </c>
      <c r="D869" s="246" t="s">
        <v>270</v>
      </c>
      <c r="E869" s="133" t="s">
        <v>784</v>
      </c>
      <c r="F869" s="134">
        <v>240</v>
      </c>
      <c r="G869" s="136">
        <v>900100</v>
      </c>
      <c r="H869" s="139">
        <v>109.8</v>
      </c>
      <c r="I869" s="266">
        <v>0</v>
      </c>
      <c r="J869" s="185">
        <f t="shared" si="366"/>
        <v>0</v>
      </c>
    </row>
    <row r="870" spans="1:10" ht="25.5" x14ac:dyDescent="0.2">
      <c r="A870" s="130" t="s">
        <v>564</v>
      </c>
      <c r="B870" s="178"/>
      <c r="C870" s="195" t="s">
        <v>129</v>
      </c>
      <c r="D870" s="246" t="s">
        <v>270</v>
      </c>
      <c r="E870" s="133" t="s">
        <v>566</v>
      </c>
      <c r="F870" s="136"/>
      <c r="G870" s="136"/>
      <c r="H870" s="266">
        <f>H871</f>
        <v>2000</v>
      </c>
      <c r="I870" s="266">
        <f>I871</f>
        <v>0</v>
      </c>
      <c r="J870" s="185">
        <f t="shared" si="366"/>
        <v>0</v>
      </c>
    </row>
    <row r="871" spans="1:10" x14ac:dyDescent="0.2">
      <c r="A871" s="135" t="s">
        <v>68</v>
      </c>
      <c r="B871" s="181"/>
      <c r="C871" s="182" t="s">
        <v>129</v>
      </c>
      <c r="D871" s="246" t="s">
        <v>270</v>
      </c>
      <c r="E871" s="133" t="s">
        <v>566</v>
      </c>
      <c r="F871" s="136">
        <v>200</v>
      </c>
      <c r="G871" s="136"/>
      <c r="H871" s="266">
        <f>H872+H873</f>
        <v>2000</v>
      </c>
      <c r="I871" s="266">
        <f>I872+I873</f>
        <v>0</v>
      </c>
      <c r="J871" s="185">
        <f t="shared" si="366"/>
        <v>0</v>
      </c>
    </row>
    <row r="872" spans="1:10" ht="25.5" x14ac:dyDescent="0.2">
      <c r="A872" s="135" t="s">
        <v>70</v>
      </c>
      <c r="B872" s="123"/>
      <c r="C872" s="131" t="s">
        <v>129</v>
      </c>
      <c r="D872" s="246" t="s">
        <v>270</v>
      </c>
      <c r="E872" s="133" t="s">
        <v>566</v>
      </c>
      <c r="F872" s="134">
        <v>240</v>
      </c>
      <c r="G872" s="136">
        <v>900304</v>
      </c>
      <c r="H872" s="139">
        <v>1000</v>
      </c>
      <c r="I872" s="266">
        <v>0</v>
      </c>
      <c r="J872" s="185">
        <f t="shared" si="366"/>
        <v>0</v>
      </c>
    </row>
    <row r="873" spans="1:10" ht="25.5" x14ac:dyDescent="0.2">
      <c r="A873" s="135" t="s">
        <v>70</v>
      </c>
      <c r="B873" s="123"/>
      <c r="C873" s="131" t="s">
        <v>129</v>
      </c>
      <c r="D873" s="246" t="s">
        <v>270</v>
      </c>
      <c r="E873" s="133" t="s">
        <v>566</v>
      </c>
      <c r="F873" s="134">
        <v>240</v>
      </c>
      <c r="G873" s="136">
        <v>900100</v>
      </c>
      <c r="H873" s="139">
        <v>1000</v>
      </c>
      <c r="I873" s="266">
        <v>0</v>
      </c>
      <c r="J873" s="185">
        <f t="shared" si="366"/>
        <v>0</v>
      </c>
    </row>
    <row r="874" spans="1:10" ht="25.5" x14ac:dyDescent="0.2">
      <c r="A874" s="177" t="s">
        <v>536</v>
      </c>
      <c r="B874" s="123"/>
      <c r="C874" s="124" t="s">
        <v>129</v>
      </c>
      <c r="D874" s="245" t="s">
        <v>270</v>
      </c>
      <c r="E874" s="126" t="s">
        <v>172</v>
      </c>
      <c r="F874" s="191"/>
      <c r="G874" s="127"/>
      <c r="H874" s="138">
        <f>H875</f>
        <v>1752.8</v>
      </c>
      <c r="I874" s="138">
        <f t="shared" ref="I874:I875" si="372">I875</f>
        <v>100.7</v>
      </c>
      <c r="J874" s="166">
        <f t="shared" si="366"/>
        <v>5.7450935645823824</v>
      </c>
    </row>
    <row r="875" spans="1:10" x14ac:dyDescent="0.2">
      <c r="A875" s="177" t="s">
        <v>537</v>
      </c>
      <c r="B875" s="123"/>
      <c r="C875" s="131" t="s">
        <v>129</v>
      </c>
      <c r="D875" s="246" t="s">
        <v>270</v>
      </c>
      <c r="E875" s="126" t="s">
        <v>173</v>
      </c>
      <c r="F875" s="191"/>
      <c r="G875" s="127"/>
      <c r="H875" s="138">
        <f>H876</f>
        <v>1752.8</v>
      </c>
      <c r="I875" s="138">
        <f t="shared" si="372"/>
        <v>100.7</v>
      </c>
      <c r="J875" s="166">
        <f t="shared" si="366"/>
        <v>5.7450935645823824</v>
      </c>
    </row>
    <row r="876" spans="1:10" ht="38.25" x14ac:dyDescent="0.2">
      <c r="A876" s="223" t="s">
        <v>538</v>
      </c>
      <c r="B876" s="123"/>
      <c r="C876" s="131" t="s">
        <v>129</v>
      </c>
      <c r="D876" s="246" t="s">
        <v>270</v>
      </c>
      <c r="E876" s="126" t="s">
        <v>179</v>
      </c>
      <c r="F876" s="127"/>
      <c r="G876" s="127"/>
      <c r="H876" s="138">
        <f t="shared" ref="H876:I878" si="373">H877</f>
        <v>1752.8</v>
      </c>
      <c r="I876" s="138">
        <f t="shared" si="373"/>
        <v>100.7</v>
      </c>
      <c r="J876" s="166">
        <f t="shared" si="366"/>
        <v>5.7450935645823824</v>
      </c>
    </row>
    <row r="877" spans="1:10" x14ac:dyDescent="0.2">
      <c r="A877" s="224" t="s">
        <v>205</v>
      </c>
      <c r="B877" s="123"/>
      <c r="C877" s="131" t="s">
        <v>129</v>
      </c>
      <c r="D877" s="246" t="s">
        <v>270</v>
      </c>
      <c r="E877" s="133" t="s">
        <v>209</v>
      </c>
      <c r="F877" s="136"/>
      <c r="G877" s="136"/>
      <c r="H877" s="139">
        <f>H878+H880</f>
        <v>1752.8</v>
      </c>
      <c r="I877" s="139">
        <f t="shared" ref="I877" si="374">I878+I880</f>
        <v>100.7</v>
      </c>
      <c r="J877" s="185">
        <f t="shared" si="366"/>
        <v>5.7450935645823824</v>
      </c>
    </row>
    <row r="878" spans="1:10" x14ac:dyDescent="0.2">
      <c r="A878" s="135" t="s">
        <v>68</v>
      </c>
      <c r="B878" s="123"/>
      <c r="C878" s="131" t="s">
        <v>129</v>
      </c>
      <c r="D878" s="246" t="s">
        <v>270</v>
      </c>
      <c r="E878" s="133" t="s">
        <v>209</v>
      </c>
      <c r="F878" s="136">
        <v>200</v>
      </c>
      <c r="G878" s="136"/>
      <c r="H878" s="139">
        <f t="shared" si="373"/>
        <v>164.2</v>
      </c>
      <c r="I878" s="139">
        <f t="shared" si="373"/>
        <v>4.2</v>
      </c>
      <c r="J878" s="185">
        <f t="shared" si="366"/>
        <v>2.5578562728380025</v>
      </c>
    </row>
    <row r="879" spans="1:10" ht="25.5" x14ac:dyDescent="0.2">
      <c r="A879" s="135" t="s">
        <v>70</v>
      </c>
      <c r="B879" s="123"/>
      <c r="C879" s="131" t="s">
        <v>129</v>
      </c>
      <c r="D879" s="246" t="s">
        <v>270</v>
      </c>
      <c r="E879" s="133" t="s">
        <v>209</v>
      </c>
      <c r="F879" s="136">
        <v>240</v>
      </c>
      <c r="G879" s="136">
        <v>900100</v>
      </c>
      <c r="H879" s="139">
        <v>164.2</v>
      </c>
      <c r="I879" s="139">
        <v>4.2</v>
      </c>
      <c r="J879" s="185">
        <f t="shared" si="366"/>
        <v>2.5578562728380025</v>
      </c>
    </row>
    <row r="880" spans="1:10" ht="25.5" x14ac:dyDescent="0.2">
      <c r="A880" s="135" t="s">
        <v>79</v>
      </c>
      <c r="B880" s="123"/>
      <c r="C880" s="131" t="s">
        <v>129</v>
      </c>
      <c r="D880" s="246" t="s">
        <v>270</v>
      </c>
      <c r="E880" s="133" t="s">
        <v>209</v>
      </c>
      <c r="F880" s="136">
        <v>600</v>
      </c>
      <c r="G880" s="136"/>
      <c r="H880" s="139">
        <f>H881</f>
        <v>1588.6</v>
      </c>
      <c r="I880" s="139">
        <f t="shared" ref="I880" si="375">I881</f>
        <v>96.5</v>
      </c>
      <c r="J880" s="185">
        <f t="shared" si="366"/>
        <v>6.0745310336145035</v>
      </c>
    </row>
    <row r="881" spans="1:10" x14ac:dyDescent="0.2">
      <c r="A881" s="135" t="s">
        <v>81</v>
      </c>
      <c r="B881" s="123"/>
      <c r="C881" s="131" t="s">
        <v>129</v>
      </c>
      <c r="D881" s="246" t="s">
        <v>270</v>
      </c>
      <c r="E881" s="133" t="s">
        <v>209</v>
      </c>
      <c r="F881" s="136">
        <v>610</v>
      </c>
      <c r="G881" s="136">
        <v>900100</v>
      </c>
      <c r="H881" s="139">
        <v>1588.6</v>
      </c>
      <c r="I881" s="139">
        <v>96.5</v>
      </c>
      <c r="J881" s="185">
        <f t="shared" si="366"/>
        <v>6.0745310336145035</v>
      </c>
    </row>
    <row r="882" spans="1:10" ht="25.5" x14ac:dyDescent="0.2">
      <c r="A882" s="196" t="s">
        <v>544</v>
      </c>
      <c r="B882" s="123"/>
      <c r="C882" s="124" t="s">
        <v>129</v>
      </c>
      <c r="D882" s="245" t="s">
        <v>270</v>
      </c>
      <c r="E882" s="126" t="s">
        <v>148</v>
      </c>
      <c r="F882" s="127"/>
      <c r="G882" s="136"/>
      <c r="H882" s="138">
        <f>H883</f>
        <v>157.9</v>
      </c>
      <c r="I882" s="138">
        <f t="shared" ref="I882:I883" si="376">I883</f>
        <v>0</v>
      </c>
      <c r="J882" s="166">
        <f t="shared" si="366"/>
        <v>0</v>
      </c>
    </row>
    <row r="883" spans="1:10" x14ac:dyDescent="0.2">
      <c r="A883" s="196" t="s">
        <v>539</v>
      </c>
      <c r="B883" s="123"/>
      <c r="C883" s="124" t="s">
        <v>129</v>
      </c>
      <c r="D883" s="245" t="s">
        <v>270</v>
      </c>
      <c r="E883" s="126" t="s">
        <v>541</v>
      </c>
      <c r="F883" s="215"/>
      <c r="G883" s="215"/>
      <c r="H883" s="138">
        <f t="shared" ref="H883:I886" si="377">H884</f>
        <v>157.9</v>
      </c>
      <c r="I883" s="138">
        <f t="shared" si="376"/>
        <v>0</v>
      </c>
      <c r="J883" s="166">
        <f t="shared" si="366"/>
        <v>0</v>
      </c>
    </row>
    <row r="884" spans="1:10" ht="24.75" customHeight="1" x14ac:dyDescent="0.2">
      <c r="A884" s="129" t="s">
        <v>540</v>
      </c>
      <c r="B884" s="123"/>
      <c r="C884" s="124" t="s">
        <v>129</v>
      </c>
      <c r="D884" s="245" t="s">
        <v>270</v>
      </c>
      <c r="E884" s="126" t="s">
        <v>542</v>
      </c>
      <c r="F884" s="127"/>
      <c r="G884" s="127"/>
      <c r="H884" s="138">
        <f t="shared" si="377"/>
        <v>157.9</v>
      </c>
      <c r="I884" s="138">
        <f t="shared" si="377"/>
        <v>0</v>
      </c>
      <c r="J884" s="166">
        <f t="shared" si="366"/>
        <v>0</v>
      </c>
    </row>
    <row r="885" spans="1:10" ht="25.5" x14ac:dyDescent="0.2">
      <c r="A885" s="199" t="s">
        <v>227</v>
      </c>
      <c r="B885" s="123"/>
      <c r="C885" s="131" t="s">
        <v>129</v>
      </c>
      <c r="D885" s="246" t="s">
        <v>270</v>
      </c>
      <c r="E885" s="203" t="s">
        <v>543</v>
      </c>
      <c r="F885" s="136"/>
      <c r="G885" s="136"/>
      <c r="H885" s="139">
        <f>H886</f>
        <v>157.9</v>
      </c>
      <c r="I885" s="139">
        <f t="shared" si="377"/>
        <v>0</v>
      </c>
      <c r="J885" s="185">
        <f t="shared" si="366"/>
        <v>0</v>
      </c>
    </row>
    <row r="886" spans="1:10" ht="25.5" x14ac:dyDescent="0.2">
      <c r="A886" s="135" t="s">
        <v>79</v>
      </c>
      <c r="B886" s="123"/>
      <c r="C886" s="131" t="s">
        <v>129</v>
      </c>
      <c r="D886" s="246" t="s">
        <v>270</v>
      </c>
      <c r="E886" s="203" t="s">
        <v>543</v>
      </c>
      <c r="F886" s="136" t="s">
        <v>80</v>
      </c>
      <c r="G886" s="136"/>
      <c r="H886" s="139">
        <f>H887</f>
        <v>157.9</v>
      </c>
      <c r="I886" s="139">
        <f t="shared" si="377"/>
        <v>0</v>
      </c>
      <c r="J886" s="185">
        <f t="shared" si="366"/>
        <v>0</v>
      </c>
    </row>
    <row r="887" spans="1:10" x14ac:dyDescent="0.2">
      <c r="A887" s="135" t="s">
        <v>81</v>
      </c>
      <c r="B887" s="173"/>
      <c r="C887" s="131" t="s">
        <v>129</v>
      </c>
      <c r="D887" s="246" t="s">
        <v>270</v>
      </c>
      <c r="E887" s="203" t="s">
        <v>543</v>
      </c>
      <c r="F887" s="136" t="s">
        <v>82</v>
      </c>
      <c r="G887" s="136">
        <v>900100</v>
      </c>
      <c r="H887" s="139">
        <v>157.9</v>
      </c>
      <c r="I887" s="139">
        <v>0</v>
      </c>
      <c r="J887" s="185">
        <f t="shared" si="366"/>
        <v>0</v>
      </c>
    </row>
    <row r="888" spans="1:10" x14ac:dyDescent="0.2">
      <c r="A888" s="122" t="s">
        <v>103</v>
      </c>
      <c r="B888" s="173"/>
      <c r="C888" s="124" t="s">
        <v>129</v>
      </c>
      <c r="D888" s="125" t="s">
        <v>271</v>
      </c>
      <c r="E888" s="126"/>
      <c r="F888" s="136"/>
      <c r="G888" s="136"/>
      <c r="H888" s="138">
        <f>H889+H923+H929</f>
        <v>83764.600000000006</v>
      </c>
      <c r="I888" s="138">
        <f>I889+I923+I929</f>
        <v>14178.5</v>
      </c>
      <c r="J888" s="166">
        <f t="shared" si="366"/>
        <v>16.926601452164753</v>
      </c>
    </row>
    <row r="889" spans="1:10" x14ac:dyDescent="0.2">
      <c r="A889" s="216" t="s">
        <v>269</v>
      </c>
      <c r="B889" s="173"/>
      <c r="C889" s="124" t="s">
        <v>129</v>
      </c>
      <c r="D889" s="125" t="s">
        <v>271</v>
      </c>
      <c r="E889" s="126" t="s">
        <v>184</v>
      </c>
      <c r="F889" s="136"/>
      <c r="G889" s="136"/>
      <c r="H889" s="138">
        <f>H890+H894</f>
        <v>83644.600000000006</v>
      </c>
      <c r="I889" s="138">
        <f t="shared" ref="I889" si="378">I890+I894</f>
        <v>14178.5</v>
      </c>
      <c r="J889" s="166">
        <f t="shared" si="366"/>
        <v>16.950885054145754</v>
      </c>
    </row>
    <row r="890" spans="1:10" x14ac:dyDescent="0.2">
      <c r="A890" s="267" t="s">
        <v>132</v>
      </c>
      <c r="B890" s="173"/>
      <c r="C890" s="174" t="s">
        <v>129</v>
      </c>
      <c r="D890" s="125" t="s">
        <v>271</v>
      </c>
      <c r="E890" s="126" t="s">
        <v>258</v>
      </c>
      <c r="F890" s="136"/>
      <c r="G890" s="136"/>
      <c r="H890" s="138">
        <f>H891</f>
        <v>4723</v>
      </c>
      <c r="I890" s="138">
        <f t="shared" ref="I890:I892" si="379">I891</f>
        <v>374.3</v>
      </c>
      <c r="J890" s="166">
        <f t="shared" si="366"/>
        <v>7.925047639212365</v>
      </c>
    </row>
    <row r="891" spans="1:10" ht="25.5" x14ac:dyDescent="0.2">
      <c r="A891" s="128" t="s">
        <v>521</v>
      </c>
      <c r="B891" s="173"/>
      <c r="C891" s="174" t="s">
        <v>129</v>
      </c>
      <c r="D891" s="125" t="s">
        <v>271</v>
      </c>
      <c r="E891" s="126" t="s">
        <v>524</v>
      </c>
      <c r="F891" s="215"/>
      <c r="G891" s="215"/>
      <c r="H891" s="138">
        <f>H892</f>
        <v>4723</v>
      </c>
      <c r="I891" s="138">
        <f t="shared" si="379"/>
        <v>374.3</v>
      </c>
      <c r="J891" s="166">
        <f t="shared" si="366"/>
        <v>7.925047639212365</v>
      </c>
    </row>
    <row r="892" spans="1:10" ht="102" x14ac:dyDescent="0.2">
      <c r="A892" s="130" t="s">
        <v>531</v>
      </c>
      <c r="B892" s="173"/>
      <c r="C892" s="174" t="s">
        <v>129</v>
      </c>
      <c r="D892" s="125" t="s">
        <v>271</v>
      </c>
      <c r="E892" s="133" t="s">
        <v>535</v>
      </c>
      <c r="F892" s="136" t="s">
        <v>80</v>
      </c>
      <c r="G892" s="136"/>
      <c r="H892" s="139">
        <f>H893</f>
        <v>4723</v>
      </c>
      <c r="I892" s="139">
        <f t="shared" si="379"/>
        <v>374.3</v>
      </c>
      <c r="J892" s="185">
        <f t="shared" si="366"/>
        <v>7.925047639212365</v>
      </c>
    </row>
    <row r="893" spans="1:10" x14ac:dyDescent="0.2">
      <c r="A893" s="135" t="s">
        <v>81</v>
      </c>
      <c r="B893" s="173"/>
      <c r="C893" s="189" t="s">
        <v>129</v>
      </c>
      <c r="D893" s="132" t="s">
        <v>271</v>
      </c>
      <c r="E893" s="133" t="s">
        <v>535</v>
      </c>
      <c r="F893" s="136" t="s">
        <v>82</v>
      </c>
      <c r="G893" s="136">
        <v>900303</v>
      </c>
      <c r="H893" s="139">
        <v>4723</v>
      </c>
      <c r="I893" s="139">
        <v>374.3</v>
      </c>
      <c r="J893" s="185">
        <f t="shared" si="366"/>
        <v>7.925047639212365</v>
      </c>
    </row>
    <row r="894" spans="1:10" ht="25.5" x14ac:dyDescent="0.2">
      <c r="A894" s="128" t="s">
        <v>569</v>
      </c>
      <c r="B894" s="173"/>
      <c r="C894" s="174" t="s">
        <v>129</v>
      </c>
      <c r="D894" s="125" t="s">
        <v>271</v>
      </c>
      <c r="E894" s="126" t="s">
        <v>185</v>
      </c>
      <c r="F894" s="192"/>
      <c r="G894" s="192"/>
      <c r="H894" s="138">
        <f>H895+H899+H915</f>
        <v>78921.600000000006</v>
      </c>
      <c r="I894" s="138">
        <f>I895+I899+I915</f>
        <v>13804.2</v>
      </c>
      <c r="J894" s="166">
        <f t="shared" si="366"/>
        <v>17.491029071889063</v>
      </c>
    </row>
    <row r="895" spans="1:10" ht="38.25" x14ac:dyDescent="0.2">
      <c r="A895" s="128" t="s">
        <v>570</v>
      </c>
      <c r="B895" s="181"/>
      <c r="C895" s="174" t="s">
        <v>129</v>
      </c>
      <c r="D895" s="125" t="s">
        <v>271</v>
      </c>
      <c r="E895" s="126" t="s">
        <v>259</v>
      </c>
      <c r="F895" s="192"/>
      <c r="G895" s="192"/>
      <c r="H895" s="138">
        <f>H896</f>
        <v>600</v>
      </c>
      <c r="I895" s="138">
        <f t="shared" ref="I895:I897" si="380">I896</f>
        <v>0</v>
      </c>
      <c r="J895" s="166">
        <f t="shared" si="366"/>
        <v>0</v>
      </c>
    </row>
    <row r="896" spans="1:10" x14ac:dyDescent="0.2">
      <c r="A896" s="130" t="s">
        <v>239</v>
      </c>
      <c r="B896" s="181"/>
      <c r="C896" s="189" t="s">
        <v>129</v>
      </c>
      <c r="D896" s="132" t="s">
        <v>271</v>
      </c>
      <c r="E896" s="133" t="s">
        <v>576</v>
      </c>
      <c r="F896" s="192"/>
      <c r="G896" s="192"/>
      <c r="H896" s="139">
        <f>H897</f>
        <v>600</v>
      </c>
      <c r="I896" s="139">
        <f t="shared" si="380"/>
        <v>0</v>
      </c>
      <c r="J896" s="185">
        <f t="shared" si="366"/>
        <v>0</v>
      </c>
    </row>
    <row r="897" spans="1:10" x14ac:dyDescent="0.2">
      <c r="A897" s="135" t="s">
        <v>111</v>
      </c>
      <c r="B897" s="181"/>
      <c r="C897" s="189" t="s">
        <v>129</v>
      </c>
      <c r="D897" s="132" t="s">
        <v>271</v>
      </c>
      <c r="E897" s="133" t="s">
        <v>576</v>
      </c>
      <c r="F897" s="268">
        <v>300</v>
      </c>
      <c r="G897" s="192"/>
      <c r="H897" s="139">
        <f>H898</f>
        <v>600</v>
      </c>
      <c r="I897" s="139">
        <f t="shared" si="380"/>
        <v>0</v>
      </c>
      <c r="J897" s="185">
        <f t="shared" si="366"/>
        <v>0</v>
      </c>
    </row>
    <row r="898" spans="1:10" x14ac:dyDescent="0.2">
      <c r="A898" s="220" t="s">
        <v>113</v>
      </c>
      <c r="B898" s="181"/>
      <c r="C898" s="189" t="s">
        <v>129</v>
      </c>
      <c r="D898" s="132" t="s">
        <v>271</v>
      </c>
      <c r="E898" s="133" t="s">
        <v>576</v>
      </c>
      <c r="F898" s="268">
        <v>340</v>
      </c>
      <c r="G898" s="136">
        <v>900100</v>
      </c>
      <c r="H898" s="139">
        <v>600</v>
      </c>
      <c r="I898" s="139">
        <v>0</v>
      </c>
      <c r="J898" s="185">
        <f t="shared" si="366"/>
        <v>0</v>
      </c>
    </row>
    <row r="899" spans="1:10" ht="25.5" x14ac:dyDescent="0.2">
      <c r="A899" s="128" t="s">
        <v>571</v>
      </c>
      <c r="B899" s="181"/>
      <c r="C899" s="174" t="s">
        <v>129</v>
      </c>
      <c r="D899" s="125" t="s">
        <v>271</v>
      </c>
      <c r="E899" s="126" t="s">
        <v>577</v>
      </c>
      <c r="F899" s="192"/>
      <c r="G899" s="192"/>
      <c r="H899" s="138">
        <f>H900+H904+H907+H911</f>
        <v>54172.6</v>
      </c>
      <c r="I899" s="138">
        <f>I900+I904+I907+I911</f>
        <v>8823.5</v>
      </c>
      <c r="J899" s="166">
        <f t="shared" si="366"/>
        <v>16.287754325987677</v>
      </c>
    </row>
    <row r="900" spans="1:10" ht="25.5" x14ac:dyDescent="0.2">
      <c r="A900" s="220" t="s">
        <v>253</v>
      </c>
      <c r="B900" s="181"/>
      <c r="C900" s="131" t="s">
        <v>129</v>
      </c>
      <c r="D900" s="132" t="s">
        <v>271</v>
      </c>
      <c r="E900" s="133" t="s">
        <v>578</v>
      </c>
      <c r="F900" s="134"/>
      <c r="G900" s="134"/>
      <c r="H900" s="139">
        <f>H901</f>
        <v>45303.7</v>
      </c>
      <c r="I900" s="139">
        <f t="shared" ref="I900" si="381">I901</f>
        <v>8663.9</v>
      </c>
      <c r="J900" s="185">
        <f t="shared" si="366"/>
        <v>19.124045055922583</v>
      </c>
    </row>
    <row r="901" spans="1:10" ht="25.5" x14ac:dyDescent="0.2">
      <c r="A901" s="135" t="s">
        <v>79</v>
      </c>
      <c r="B901" s="181"/>
      <c r="C901" s="131" t="s">
        <v>129</v>
      </c>
      <c r="D901" s="132" t="s">
        <v>271</v>
      </c>
      <c r="E901" s="133" t="s">
        <v>578</v>
      </c>
      <c r="F901" s="136" t="s">
        <v>80</v>
      </c>
      <c r="G901" s="136"/>
      <c r="H901" s="269">
        <f>H902+H903</f>
        <v>45303.7</v>
      </c>
      <c r="I901" s="139">
        <f t="shared" ref="I901" si="382">I902+I903</f>
        <v>8663.9</v>
      </c>
      <c r="J901" s="185">
        <f t="shared" si="366"/>
        <v>19.124045055922583</v>
      </c>
    </row>
    <row r="902" spans="1:10" x14ac:dyDescent="0.2">
      <c r="A902" s="135" t="s">
        <v>81</v>
      </c>
      <c r="B902" s="181"/>
      <c r="C902" s="131" t="s">
        <v>129</v>
      </c>
      <c r="D902" s="132" t="s">
        <v>271</v>
      </c>
      <c r="E902" s="133" t="s">
        <v>578</v>
      </c>
      <c r="F902" s="136" t="s">
        <v>82</v>
      </c>
      <c r="G902" s="136">
        <v>900100</v>
      </c>
      <c r="H902" s="269">
        <v>28482.400000000001</v>
      </c>
      <c r="I902" s="269">
        <v>5152.2</v>
      </c>
      <c r="J902" s="185">
        <f t="shared" si="366"/>
        <v>18.089065528185824</v>
      </c>
    </row>
    <row r="903" spans="1:10" x14ac:dyDescent="0.2">
      <c r="A903" s="135" t="s">
        <v>104</v>
      </c>
      <c r="B903" s="181"/>
      <c r="C903" s="131" t="s">
        <v>129</v>
      </c>
      <c r="D903" s="132" t="s">
        <v>271</v>
      </c>
      <c r="E903" s="133" t="s">
        <v>578</v>
      </c>
      <c r="F903" s="136" t="s">
        <v>105</v>
      </c>
      <c r="G903" s="136">
        <v>900100</v>
      </c>
      <c r="H903" s="269">
        <v>16821.3</v>
      </c>
      <c r="I903" s="269">
        <v>3511.7</v>
      </c>
      <c r="J903" s="185">
        <f t="shared" si="366"/>
        <v>20.876507760993501</v>
      </c>
    </row>
    <row r="904" spans="1:10" ht="38.25" x14ac:dyDescent="0.2">
      <c r="A904" s="220" t="s">
        <v>572</v>
      </c>
      <c r="B904" s="181"/>
      <c r="C904" s="131" t="s">
        <v>129</v>
      </c>
      <c r="D904" s="132" t="s">
        <v>271</v>
      </c>
      <c r="E904" s="133" t="s">
        <v>579</v>
      </c>
      <c r="F904" s="134"/>
      <c r="G904" s="134"/>
      <c r="H904" s="139">
        <f>H905</f>
        <v>1126.5</v>
      </c>
      <c r="I904" s="139">
        <f t="shared" ref="I904:I905" si="383">I905</f>
        <v>0</v>
      </c>
      <c r="J904" s="185">
        <f t="shared" si="366"/>
        <v>0</v>
      </c>
    </row>
    <row r="905" spans="1:10" ht="25.5" x14ac:dyDescent="0.2">
      <c r="A905" s="135" t="s">
        <v>79</v>
      </c>
      <c r="B905" s="181"/>
      <c r="C905" s="131" t="s">
        <v>129</v>
      </c>
      <c r="D905" s="132" t="s">
        <v>271</v>
      </c>
      <c r="E905" s="133" t="s">
        <v>579</v>
      </c>
      <c r="F905" s="136" t="s">
        <v>80</v>
      </c>
      <c r="G905" s="136"/>
      <c r="H905" s="139">
        <f>H906</f>
        <v>1126.5</v>
      </c>
      <c r="I905" s="139">
        <f t="shared" si="383"/>
        <v>0</v>
      </c>
      <c r="J905" s="185">
        <f t="shared" si="366"/>
        <v>0</v>
      </c>
    </row>
    <row r="906" spans="1:10" x14ac:dyDescent="0.2">
      <c r="A906" s="135" t="s">
        <v>104</v>
      </c>
      <c r="B906" s="181"/>
      <c r="C906" s="131" t="s">
        <v>129</v>
      </c>
      <c r="D906" s="132" t="s">
        <v>271</v>
      </c>
      <c r="E906" s="133" t="s">
        <v>579</v>
      </c>
      <c r="F906" s="136" t="s">
        <v>105</v>
      </c>
      <c r="G906" s="136">
        <v>900100</v>
      </c>
      <c r="H906" s="139">
        <v>1126.5</v>
      </c>
      <c r="I906" s="139">
        <v>0</v>
      </c>
      <c r="J906" s="185">
        <f t="shared" si="366"/>
        <v>0</v>
      </c>
    </row>
    <row r="907" spans="1:10" ht="38.25" x14ac:dyDescent="0.2">
      <c r="A907" s="220" t="s">
        <v>573</v>
      </c>
      <c r="B907" s="181"/>
      <c r="C907" s="131" t="s">
        <v>129</v>
      </c>
      <c r="D907" s="132" t="s">
        <v>271</v>
      </c>
      <c r="E907" s="133" t="s">
        <v>580</v>
      </c>
      <c r="F907" s="134"/>
      <c r="G907" s="134"/>
      <c r="H907" s="139">
        <f>H908</f>
        <v>5618.6</v>
      </c>
      <c r="I907" s="139">
        <f t="shared" ref="I907" si="384">I908</f>
        <v>0</v>
      </c>
      <c r="J907" s="185">
        <f t="shared" si="366"/>
        <v>0</v>
      </c>
    </row>
    <row r="908" spans="1:10" ht="25.5" x14ac:dyDescent="0.2">
      <c r="A908" s="135" t="s">
        <v>79</v>
      </c>
      <c r="B908" s="181"/>
      <c r="C908" s="131" t="s">
        <v>129</v>
      </c>
      <c r="D908" s="132" t="s">
        <v>271</v>
      </c>
      <c r="E908" s="133" t="s">
        <v>580</v>
      </c>
      <c r="F908" s="136" t="s">
        <v>80</v>
      </c>
      <c r="G908" s="136"/>
      <c r="H908" s="139">
        <f>H909+H910</f>
        <v>5618.6</v>
      </c>
      <c r="I908" s="139">
        <f t="shared" ref="I908" si="385">I909+I910</f>
        <v>0</v>
      </c>
      <c r="J908" s="185">
        <f t="shared" si="366"/>
        <v>0</v>
      </c>
    </row>
    <row r="909" spans="1:10" x14ac:dyDescent="0.2">
      <c r="A909" s="135" t="s">
        <v>81</v>
      </c>
      <c r="B909" s="181"/>
      <c r="C909" s="131" t="s">
        <v>129</v>
      </c>
      <c r="D909" s="132" t="s">
        <v>271</v>
      </c>
      <c r="E909" s="133" t="s">
        <v>580</v>
      </c>
      <c r="F909" s="136" t="s">
        <v>82</v>
      </c>
      <c r="G909" s="136">
        <v>900100</v>
      </c>
      <c r="H909" s="139">
        <v>4820</v>
      </c>
      <c r="I909" s="139">
        <v>0</v>
      </c>
      <c r="J909" s="185">
        <f t="shared" si="366"/>
        <v>0</v>
      </c>
    </row>
    <row r="910" spans="1:10" x14ac:dyDescent="0.2">
      <c r="A910" s="135" t="s">
        <v>104</v>
      </c>
      <c r="B910" s="181"/>
      <c r="C910" s="131" t="s">
        <v>129</v>
      </c>
      <c r="D910" s="132" t="s">
        <v>271</v>
      </c>
      <c r="E910" s="133" t="s">
        <v>580</v>
      </c>
      <c r="F910" s="136" t="s">
        <v>105</v>
      </c>
      <c r="G910" s="136">
        <v>900100</v>
      </c>
      <c r="H910" s="139">
        <v>798.6</v>
      </c>
      <c r="I910" s="139">
        <v>0</v>
      </c>
      <c r="J910" s="185">
        <f t="shared" si="366"/>
        <v>0</v>
      </c>
    </row>
    <row r="911" spans="1:10" ht="38.25" x14ac:dyDescent="0.2">
      <c r="A911" s="220" t="s">
        <v>574</v>
      </c>
      <c r="B911" s="181"/>
      <c r="C911" s="131" t="s">
        <v>129</v>
      </c>
      <c r="D911" s="132" t="s">
        <v>271</v>
      </c>
      <c r="E911" s="133" t="s">
        <v>581</v>
      </c>
      <c r="F911" s="134"/>
      <c r="G911" s="134"/>
      <c r="H911" s="139">
        <f>H912</f>
        <v>2123.8000000000002</v>
      </c>
      <c r="I911" s="139">
        <f t="shared" ref="I911" si="386">I912</f>
        <v>159.6</v>
      </c>
      <c r="J911" s="185">
        <f t="shared" si="366"/>
        <v>7.5148319050758072</v>
      </c>
    </row>
    <row r="912" spans="1:10" ht="25.5" x14ac:dyDescent="0.2">
      <c r="A912" s="135" t="s">
        <v>79</v>
      </c>
      <c r="B912" s="181"/>
      <c r="C912" s="131" t="s">
        <v>129</v>
      </c>
      <c r="D912" s="132" t="s">
        <v>271</v>
      </c>
      <c r="E912" s="133" t="s">
        <v>581</v>
      </c>
      <c r="F912" s="136" t="s">
        <v>80</v>
      </c>
      <c r="G912" s="136"/>
      <c r="H912" s="139">
        <f>H913+H914</f>
        <v>2123.8000000000002</v>
      </c>
      <c r="I912" s="139">
        <f t="shared" ref="I912" si="387">I913+I914</f>
        <v>159.6</v>
      </c>
      <c r="J912" s="185">
        <f t="shared" si="366"/>
        <v>7.5148319050758072</v>
      </c>
    </row>
    <row r="913" spans="1:10" x14ac:dyDescent="0.2">
      <c r="A913" s="135" t="s">
        <v>81</v>
      </c>
      <c r="B913" s="181"/>
      <c r="C913" s="131" t="s">
        <v>129</v>
      </c>
      <c r="D913" s="132" t="s">
        <v>271</v>
      </c>
      <c r="E913" s="133" t="s">
        <v>581</v>
      </c>
      <c r="F913" s="136" t="s">
        <v>82</v>
      </c>
      <c r="G913" s="136">
        <v>900100</v>
      </c>
      <c r="H913" s="139">
        <v>2063.8000000000002</v>
      </c>
      <c r="I913" s="139">
        <v>130.6</v>
      </c>
      <c r="J913" s="185">
        <f t="shared" si="366"/>
        <v>6.3281325709855603</v>
      </c>
    </row>
    <row r="914" spans="1:10" x14ac:dyDescent="0.2">
      <c r="A914" s="135" t="s">
        <v>104</v>
      </c>
      <c r="B914" s="181"/>
      <c r="C914" s="131" t="s">
        <v>129</v>
      </c>
      <c r="D914" s="132" t="s">
        <v>271</v>
      </c>
      <c r="E914" s="133" t="s">
        <v>581</v>
      </c>
      <c r="F914" s="136" t="s">
        <v>105</v>
      </c>
      <c r="G914" s="136">
        <v>900100</v>
      </c>
      <c r="H914" s="139">
        <v>60</v>
      </c>
      <c r="I914" s="139">
        <v>29</v>
      </c>
      <c r="J914" s="185">
        <f t="shared" si="366"/>
        <v>48.333333333333336</v>
      </c>
    </row>
    <row r="915" spans="1:10" ht="25.5" x14ac:dyDescent="0.2">
      <c r="A915" s="128" t="s">
        <v>440</v>
      </c>
      <c r="B915" s="181"/>
      <c r="C915" s="124" t="s">
        <v>129</v>
      </c>
      <c r="D915" s="125" t="s">
        <v>271</v>
      </c>
      <c r="E915" s="126" t="s">
        <v>582</v>
      </c>
      <c r="F915" s="127"/>
      <c r="G915" s="127"/>
      <c r="H915" s="138">
        <f>H916</f>
        <v>24149</v>
      </c>
      <c r="I915" s="138">
        <f t="shared" ref="I915" si="388">I916</f>
        <v>4980.7000000000007</v>
      </c>
      <c r="J915" s="166">
        <f t="shared" ref="J915:J971" si="389">I915/H915*100</f>
        <v>20.6248705950557</v>
      </c>
    </row>
    <row r="916" spans="1:10" ht="25.5" x14ac:dyDescent="0.2">
      <c r="A916" s="251" t="s">
        <v>441</v>
      </c>
      <c r="B916" s="181"/>
      <c r="C916" s="131" t="s">
        <v>129</v>
      </c>
      <c r="D916" s="132" t="s">
        <v>271</v>
      </c>
      <c r="E916" s="133" t="s">
        <v>583</v>
      </c>
      <c r="F916" s="136"/>
      <c r="G916" s="136"/>
      <c r="H916" s="139">
        <f>H917+H921</f>
        <v>24149</v>
      </c>
      <c r="I916" s="139">
        <f>I917+I921</f>
        <v>4980.7000000000007</v>
      </c>
      <c r="J916" s="185">
        <f t="shared" si="389"/>
        <v>20.6248705950557</v>
      </c>
    </row>
    <row r="917" spans="1:10" ht="25.5" x14ac:dyDescent="0.2">
      <c r="A917" s="135" t="s">
        <v>79</v>
      </c>
      <c r="B917" s="181"/>
      <c r="C917" s="131" t="s">
        <v>129</v>
      </c>
      <c r="D917" s="132" t="s">
        <v>271</v>
      </c>
      <c r="E917" s="133" t="s">
        <v>583</v>
      </c>
      <c r="F917" s="136" t="s">
        <v>80</v>
      </c>
      <c r="G917" s="136"/>
      <c r="H917" s="139">
        <f>SUM(H918:H920)</f>
        <v>23904.3</v>
      </c>
      <c r="I917" s="139">
        <f>SUM(I918:I920)</f>
        <v>4980.7000000000007</v>
      </c>
      <c r="J917" s="185">
        <f t="shared" si="389"/>
        <v>20.836000217534085</v>
      </c>
    </row>
    <row r="918" spans="1:10" x14ac:dyDescent="0.2">
      <c r="A918" s="135" t="s">
        <v>81</v>
      </c>
      <c r="B918" s="181"/>
      <c r="C918" s="131" t="s">
        <v>129</v>
      </c>
      <c r="D918" s="132" t="s">
        <v>271</v>
      </c>
      <c r="E918" s="133" t="s">
        <v>583</v>
      </c>
      <c r="F918" s="136" t="s">
        <v>82</v>
      </c>
      <c r="G918" s="136">
        <v>900100</v>
      </c>
      <c r="H918" s="139">
        <v>13929</v>
      </c>
      <c r="I918" s="139">
        <v>3433.8</v>
      </c>
      <c r="J918" s="185">
        <f t="shared" si="389"/>
        <v>24.652164548783116</v>
      </c>
    </row>
    <row r="919" spans="1:10" x14ac:dyDescent="0.2">
      <c r="A919" s="135" t="s">
        <v>104</v>
      </c>
      <c r="B919" s="173"/>
      <c r="C919" s="131" t="s">
        <v>129</v>
      </c>
      <c r="D919" s="132" t="s">
        <v>271</v>
      </c>
      <c r="E919" s="133" t="s">
        <v>583</v>
      </c>
      <c r="F919" s="136" t="s">
        <v>105</v>
      </c>
      <c r="G919" s="136">
        <v>900100</v>
      </c>
      <c r="H919" s="139">
        <v>9730.5</v>
      </c>
      <c r="I919" s="139">
        <v>1546.9</v>
      </c>
      <c r="J919" s="185">
        <f t="shared" si="389"/>
        <v>15.8974358974359</v>
      </c>
    </row>
    <row r="920" spans="1:10" x14ac:dyDescent="0.2">
      <c r="A920" s="251" t="s">
        <v>836</v>
      </c>
      <c r="B920" s="173"/>
      <c r="C920" s="131" t="s">
        <v>129</v>
      </c>
      <c r="D920" s="132" t="s">
        <v>271</v>
      </c>
      <c r="E920" s="133" t="s">
        <v>583</v>
      </c>
      <c r="F920" s="136">
        <v>630</v>
      </c>
      <c r="G920" s="136">
        <v>900100</v>
      </c>
      <c r="H920" s="139">
        <v>244.8</v>
      </c>
      <c r="I920" s="139">
        <v>0</v>
      </c>
      <c r="J920" s="185">
        <f t="shared" si="389"/>
        <v>0</v>
      </c>
    </row>
    <row r="921" spans="1:10" x14ac:dyDescent="0.2">
      <c r="A921" s="259" t="s">
        <v>72</v>
      </c>
      <c r="B921" s="173"/>
      <c r="C921" s="131" t="s">
        <v>129</v>
      </c>
      <c r="D921" s="132" t="s">
        <v>271</v>
      </c>
      <c r="E921" s="133" t="s">
        <v>583</v>
      </c>
      <c r="F921" s="136">
        <v>800</v>
      </c>
      <c r="G921" s="136"/>
      <c r="H921" s="139">
        <f>H922</f>
        <v>244.7</v>
      </c>
      <c r="I921" s="139">
        <v>0</v>
      </c>
      <c r="J921" s="185">
        <f t="shared" si="389"/>
        <v>0</v>
      </c>
    </row>
    <row r="922" spans="1:10" ht="38.25" x14ac:dyDescent="0.2">
      <c r="A922" s="135" t="s">
        <v>837</v>
      </c>
      <c r="B922" s="173"/>
      <c r="C922" s="131" t="s">
        <v>129</v>
      </c>
      <c r="D922" s="132" t="s">
        <v>271</v>
      </c>
      <c r="E922" s="133" t="s">
        <v>583</v>
      </c>
      <c r="F922" s="136">
        <v>810</v>
      </c>
      <c r="G922" s="136">
        <v>900100</v>
      </c>
      <c r="H922" s="139">
        <v>244.7</v>
      </c>
      <c r="I922" s="139">
        <v>0</v>
      </c>
      <c r="J922" s="185">
        <f t="shared" si="389"/>
        <v>0</v>
      </c>
    </row>
    <row r="923" spans="1:10" ht="25.5" x14ac:dyDescent="0.2">
      <c r="A923" s="177" t="s">
        <v>536</v>
      </c>
      <c r="B923" s="173"/>
      <c r="C923" s="124" t="s">
        <v>129</v>
      </c>
      <c r="D923" s="125" t="s">
        <v>271</v>
      </c>
      <c r="E923" s="126" t="s">
        <v>172</v>
      </c>
      <c r="F923" s="191"/>
      <c r="G923" s="127"/>
      <c r="H923" s="138">
        <f>H924</f>
        <v>80</v>
      </c>
      <c r="I923" s="138">
        <f t="shared" ref="I923:I924" si="390">I924</f>
        <v>0</v>
      </c>
      <c r="J923" s="166">
        <f t="shared" si="389"/>
        <v>0</v>
      </c>
    </row>
    <row r="924" spans="1:10" x14ac:dyDescent="0.2">
      <c r="A924" s="177" t="s">
        <v>537</v>
      </c>
      <c r="B924" s="173"/>
      <c r="C924" s="131" t="s">
        <v>129</v>
      </c>
      <c r="D924" s="132" t="s">
        <v>271</v>
      </c>
      <c r="E924" s="126" t="s">
        <v>173</v>
      </c>
      <c r="F924" s="191"/>
      <c r="G924" s="127"/>
      <c r="H924" s="138">
        <f>H925</f>
        <v>80</v>
      </c>
      <c r="I924" s="138">
        <f t="shared" si="390"/>
        <v>0</v>
      </c>
      <c r="J924" s="166">
        <f t="shared" si="389"/>
        <v>0</v>
      </c>
    </row>
    <row r="925" spans="1:10" ht="38.25" x14ac:dyDescent="0.2">
      <c r="A925" s="223" t="s">
        <v>538</v>
      </c>
      <c r="B925" s="173"/>
      <c r="C925" s="131" t="s">
        <v>129</v>
      </c>
      <c r="D925" s="132" t="s">
        <v>271</v>
      </c>
      <c r="E925" s="126" t="s">
        <v>179</v>
      </c>
      <c r="F925" s="127"/>
      <c r="G925" s="127"/>
      <c r="H925" s="138">
        <f t="shared" ref="H925:I927" si="391">H926</f>
        <v>80</v>
      </c>
      <c r="I925" s="138">
        <f t="shared" si="391"/>
        <v>0</v>
      </c>
      <c r="J925" s="166">
        <f t="shared" si="389"/>
        <v>0</v>
      </c>
    </row>
    <row r="926" spans="1:10" x14ac:dyDescent="0.2">
      <c r="A926" s="224" t="s">
        <v>205</v>
      </c>
      <c r="B926" s="173"/>
      <c r="C926" s="131" t="s">
        <v>129</v>
      </c>
      <c r="D926" s="132" t="s">
        <v>271</v>
      </c>
      <c r="E926" s="133" t="s">
        <v>209</v>
      </c>
      <c r="F926" s="136"/>
      <c r="G926" s="136"/>
      <c r="H926" s="139">
        <f>H927</f>
        <v>80</v>
      </c>
      <c r="I926" s="139">
        <f t="shared" si="391"/>
        <v>0</v>
      </c>
      <c r="J926" s="185">
        <f t="shared" si="389"/>
        <v>0</v>
      </c>
    </row>
    <row r="927" spans="1:10" ht="25.5" x14ac:dyDescent="0.2">
      <c r="A927" s="135" t="s">
        <v>79</v>
      </c>
      <c r="B927" s="173"/>
      <c r="C927" s="131" t="s">
        <v>129</v>
      </c>
      <c r="D927" s="132" t="s">
        <v>271</v>
      </c>
      <c r="E927" s="133" t="s">
        <v>209</v>
      </c>
      <c r="F927" s="136">
        <v>600</v>
      </c>
      <c r="G927" s="136"/>
      <c r="H927" s="139">
        <f>H928</f>
        <v>80</v>
      </c>
      <c r="I927" s="139">
        <f t="shared" si="391"/>
        <v>0</v>
      </c>
      <c r="J927" s="185">
        <f t="shared" si="389"/>
        <v>0</v>
      </c>
    </row>
    <row r="928" spans="1:10" x14ac:dyDescent="0.2">
      <c r="A928" s="135" t="s">
        <v>81</v>
      </c>
      <c r="B928" s="173"/>
      <c r="C928" s="131" t="s">
        <v>129</v>
      </c>
      <c r="D928" s="132" t="s">
        <v>271</v>
      </c>
      <c r="E928" s="133" t="s">
        <v>209</v>
      </c>
      <c r="F928" s="136">
        <v>610</v>
      </c>
      <c r="G928" s="136">
        <v>900100</v>
      </c>
      <c r="H928" s="139">
        <v>80</v>
      </c>
      <c r="I928" s="139">
        <v>0</v>
      </c>
      <c r="J928" s="185">
        <f t="shared" si="389"/>
        <v>0</v>
      </c>
    </row>
    <row r="929" spans="1:10" ht="25.5" x14ac:dyDescent="0.2">
      <c r="A929" s="196" t="s">
        <v>544</v>
      </c>
      <c r="B929" s="173"/>
      <c r="C929" s="124" t="s">
        <v>129</v>
      </c>
      <c r="D929" s="125" t="s">
        <v>271</v>
      </c>
      <c r="E929" s="126" t="s">
        <v>148</v>
      </c>
      <c r="F929" s="136"/>
      <c r="G929" s="136"/>
      <c r="H929" s="138">
        <f>H930</f>
        <v>40</v>
      </c>
      <c r="I929" s="138">
        <f t="shared" ref="I929:I930" si="392">I930</f>
        <v>0</v>
      </c>
      <c r="J929" s="166">
        <f t="shared" si="389"/>
        <v>0</v>
      </c>
    </row>
    <row r="930" spans="1:10" x14ac:dyDescent="0.2">
      <c r="A930" s="196" t="s">
        <v>539</v>
      </c>
      <c r="B930" s="173"/>
      <c r="C930" s="124" t="s">
        <v>129</v>
      </c>
      <c r="D930" s="125" t="s">
        <v>271</v>
      </c>
      <c r="E930" s="126" t="s">
        <v>541</v>
      </c>
      <c r="F930" s="215"/>
      <c r="G930" s="215"/>
      <c r="H930" s="138">
        <f t="shared" ref="H930:I932" si="393">H931</f>
        <v>40</v>
      </c>
      <c r="I930" s="138">
        <f t="shared" si="392"/>
        <v>0</v>
      </c>
      <c r="J930" s="166">
        <f t="shared" si="389"/>
        <v>0</v>
      </c>
    </row>
    <row r="931" spans="1:10" ht="25.5" x14ac:dyDescent="0.2">
      <c r="A931" s="129" t="s">
        <v>540</v>
      </c>
      <c r="B931" s="173"/>
      <c r="C931" s="124" t="s">
        <v>129</v>
      </c>
      <c r="D931" s="125" t="s">
        <v>271</v>
      </c>
      <c r="E931" s="126" t="s">
        <v>542</v>
      </c>
      <c r="F931" s="127"/>
      <c r="G931" s="127"/>
      <c r="H931" s="138">
        <f t="shared" si="393"/>
        <v>40</v>
      </c>
      <c r="I931" s="138">
        <f t="shared" si="393"/>
        <v>0</v>
      </c>
      <c r="J931" s="166">
        <f t="shared" si="389"/>
        <v>0</v>
      </c>
    </row>
    <row r="932" spans="1:10" ht="25.5" x14ac:dyDescent="0.2">
      <c r="A932" s="199" t="s">
        <v>227</v>
      </c>
      <c r="B932" s="173"/>
      <c r="C932" s="131" t="s">
        <v>129</v>
      </c>
      <c r="D932" s="132" t="s">
        <v>271</v>
      </c>
      <c r="E932" s="203" t="s">
        <v>543</v>
      </c>
      <c r="F932" s="136"/>
      <c r="G932" s="136"/>
      <c r="H932" s="139">
        <f>H933</f>
        <v>40</v>
      </c>
      <c r="I932" s="139">
        <f t="shared" si="393"/>
        <v>0</v>
      </c>
      <c r="J932" s="166">
        <f t="shared" si="389"/>
        <v>0</v>
      </c>
    </row>
    <row r="933" spans="1:10" ht="25.5" x14ac:dyDescent="0.2">
      <c r="A933" s="135" t="s">
        <v>79</v>
      </c>
      <c r="B933" s="173"/>
      <c r="C933" s="131" t="s">
        <v>129</v>
      </c>
      <c r="D933" s="132" t="s">
        <v>271</v>
      </c>
      <c r="E933" s="203" t="s">
        <v>543</v>
      </c>
      <c r="F933" s="136" t="s">
        <v>80</v>
      </c>
      <c r="G933" s="136"/>
      <c r="H933" s="139">
        <f>H934+H935</f>
        <v>40</v>
      </c>
      <c r="I933" s="139">
        <f t="shared" ref="I933" si="394">I934+I935</f>
        <v>0</v>
      </c>
      <c r="J933" s="185">
        <f t="shared" si="389"/>
        <v>0</v>
      </c>
    </row>
    <row r="934" spans="1:10" x14ac:dyDescent="0.2">
      <c r="A934" s="135" t="s">
        <v>81</v>
      </c>
      <c r="B934" s="173"/>
      <c r="C934" s="131" t="s">
        <v>129</v>
      </c>
      <c r="D934" s="132" t="s">
        <v>271</v>
      </c>
      <c r="E934" s="203" t="s">
        <v>543</v>
      </c>
      <c r="F934" s="136" t="s">
        <v>82</v>
      </c>
      <c r="G934" s="136">
        <v>900100</v>
      </c>
      <c r="H934" s="139">
        <v>28.6</v>
      </c>
      <c r="I934" s="139">
        <v>0</v>
      </c>
      <c r="J934" s="185">
        <f t="shared" si="389"/>
        <v>0</v>
      </c>
    </row>
    <row r="935" spans="1:10" x14ac:dyDescent="0.2">
      <c r="A935" s="135" t="s">
        <v>584</v>
      </c>
      <c r="B935" s="173"/>
      <c r="C935" s="131" t="s">
        <v>129</v>
      </c>
      <c r="D935" s="132" t="s">
        <v>271</v>
      </c>
      <c r="E935" s="203" t="s">
        <v>543</v>
      </c>
      <c r="F935" s="136">
        <v>620</v>
      </c>
      <c r="G935" s="136">
        <v>900100</v>
      </c>
      <c r="H935" s="139">
        <v>11.4</v>
      </c>
      <c r="I935" s="139">
        <v>0</v>
      </c>
      <c r="J935" s="185">
        <f t="shared" si="389"/>
        <v>0</v>
      </c>
    </row>
    <row r="936" spans="1:10" x14ac:dyDescent="0.2">
      <c r="A936" s="247" t="s">
        <v>107</v>
      </c>
      <c r="B936" s="258"/>
      <c r="C936" s="171" t="s">
        <v>129</v>
      </c>
      <c r="D936" s="125" t="s">
        <v>272</v>
      </c>
      <c r="E936" s="171"/>
      <c r="F936" s="171"/>
      <c r="G936" s="171"/>
      <c r="H936" s="138">
        <f>H937+H954</f>
        <v>34874.699999999997</v>
      </c>
      <c r="I936" s="138">
        <f>I937+I954</f>
        <v>5224.6000000000004</v>
      </c>
      <c r="J936" s="166">
        <f t="shared" si="389"/>
        <v>14.981060768981527</v>
      </c>
    </row>
    <row r="937" spans="1:10" x14ac:dyDescent="0.2">
      <c r="A937" s="216" t="s">
        <v>269</v>
      </c>
      <c r="B937" s="173"/>
      <c r="C937" s="174" t="s">
        <v>129</v>
      </c>
      <c r="D937" s="125" t="s">
        <v>272</v>
      </c>
      <c r="E937" s="126" t="s">
        <v>184</v>
      </c>
      <c r="F937" s="171"/>
      <c r="G937" s="171"/>
      <c r="H937" s="138">
        <f>H938+H944</f>
        <v>25994.7</v>
      </c>
      <c r="I937" s="138">
        <f>I938+I944</f>
        <v>5224.6000000000004</v>
      </c>
      <c r="J937" s="166">
        <f t="shared" si="389"/>
        <v>20.09871242984147</v>
      </c>
    </row>
    <row r="938" spans="1:10" x14ac:dyDescent="0.2">
      <c r="A938" s="217" t="s">
        <v>132</v>
      </c>
      <c r="B938" s="173"/>
      <c r="C938" s="174" t="s">
        <v>129</v>
      </c>
      <c r="D938" s="125" t="s">
        <v>272</v>
      </c>
      <c r="E938" s="126" t="s">
        <v>258</v>
      </c>
      <c r="F938" s="171"/>
      <c r="G938" s="171"/>
      <c r="H938" s="138">
        <f>H939</f>
        <v>3398.7</v>
      </c>
      <c r="I938" s="138">
        <f t="shared" ref="I938:I939" si="395">I939</f>
        <v>849.6</v>
      </c>
      <c r="J938" s="166">
        <f t="shared" si="389"/>
        <v>24.997793273898846</v>
      </c>
    </row>
    <row r="939" spans="1:10" x14ac:dyDescent="0.2">
      <c r="A939" s="122" t="s">
        <v>575</v>
      </c>
      <c r="B939" s="173"/>
      <c r="C939" s="174" t="s">
        <v>129</v>
      </c>
      <c r="D939" s="125" t="s">
        <v>272</v>
      </c>
      <c r="E939" s="126" t="s">
        <v>794</v>
      </c>
      <c r="F939" s="215"/>
      <c r="G939" s="127"/>
      <c r="H939" s="138">
        <f>H940</f>
        <v>3398.7</v>
      </c>
      <c r="I939" s="138">
        <f t="shared" si="395"/>
        <v>849.6</v>
      </c>
      <c r="J939" s="166">
        <f t="shared" si="389"/>
        <v>24.997793273898846</v>
      </c>
    </row>
    <row r="940" spans="1:10" ht="140.25" x14ac:dyDescent="0.2">
      <c r="A940" s="135" t="s">
        <v>788</v>
      </c>
      <c r="B940" s="173"/>
      <c r="C940" s="189" t="s">
        <v>129</v>
      </c>
      <c r="D940" s="132" t="s">
        <v>272</v>
      </c>
      <c r="E940" s="133" t="s">
        <v>785</v>
      </c>
      <c r="F940" s="134"/>
      <c r="G940" s="136"/>
      <c r="H940" s="139">
        <f>H941</f>
        <v>3398.7</v>
      </c>
      <c r="I940" s="139">
        <f t="shared" ref="I940" si="396">I941</f>
        <v>849.6</v>
      </c>
      <c r="J940" s="185">
        <f t="shared" si="389"/>
        <v>24.997793273898846</v>
      </c>
    </row>
    <row r="941" spans="1:10" ht="25.5" x14ac:dyDescent="0.2">
      <c r="A941" s="135" t="s">
        <v>79</v>
      </c>
      <c r="B941" s="173"/>
      <c r="C941" s="189" t="s">
        <v>129</v>
      </c>
      <c r="D941" s="132" t="s">
        <v>272</v>
      </c>
      <c r="E941" s="133" t="s">
        <v>785</v>
      </c>
      <c r="F941" s="134">
        <v>600</v>
      </c>
      <c r="G941" s="136"/>
      <c r="H941" s="139">
        <f t="shared" ref="H941:I941" si="397">H942+H943</f>
        <v>3398.7</v>
      </c>
      <c r="I941" s="139">
        <f t="shared" si="397"/>
        <v>849.6</v>
      </c>
      <c r="J941" s="185">
        <f t="shared" si="389"/>
        <v>24.997793273898846</v>
      </c>
    </row>
    <row r="942" spans="1:10" x14ac:dyDescent="0.2">
      <c r="A942" s="135" t="s">
        <v>81</v>
      </c>
      <c r="B942" s="173"/>
      <c r="C942" s="189" t="s">
        <v>129</v>
      </c>
      <c r="D942" s="132" t="s">
        <v>272</v>
      </c>
      <c r="E942" s="133" t="s">
        <v>785</v>
      </c>
      <c r="F942" s="134">
        <v>610</v>
      </c>
      <c r="G942" s="136">
        <v>900203</v>
      </c>
      <c r="H942" s="270">
        <v>2549</v>
      </c>
      <c r="I942" s="270">
        <v>637.20000000000005</v>
      </c>
      <c r="J942" s="185">
        <f t="shared" si="389"/>
        <v>24.998038446449588</v>
      </c>
    </row>
    <row r="943" spans="1:10" x14ac:dyDescent="0.2">
      <c r="A943" s="135" t="s">
        <v>81</v>
      </c>
      <c r="B943" s="173"/>
      <c r="C943" s="189" t="s">
        <v>129</v>
      </c>
      <c r="D943" s="132" t="s">
        <v>272</v>
      </c>
      <c r="E943" s="133" t="s">
        <v>785</v>
      </c>
      <c r="F943" s="134">
        <v>610</v>
      </c>
      <c r="G943" s="136">
        <v>900303</v>
      </c>
      <c r="H943" s="270">
        <v>849.7</v>
      </c>
      <c r="I943" s="270">
        <v>212.4</v>
      </c>
      <c r="J943" s="185">
        <f t="shared" si="389"/>
        <v>24.997057785100623</v>
      </c>
    </row>
    <row r="944" spans="1:10" x14ac:dyDescent="0.2">
      <c r="A944" s="128" t="s">
        <v>399</v>
      </c>
      <c r="B944" s="181"/>
      <c r="C944" s="200" t="s">
        <v>129</v>
      </c>
      <c r="D944" s="245" t="s">
        <v>272</v>
      </c>
      <c r="E944" s="126" t="s">
        <v>586</v>
      </c>
      <c r="F944" s="127"/>
      <c r="G944" s="127"/>
      <c r="H944" s="138">
        <f>H945</f>
        <v>22596</v>
      </c>
      <c r="I944" s="138">
        <f t="shared" ref="I944" si="398">I945</f>
        <v>4375</v>
      </c>
      <c r="J944" s="166">
        <f t="shared" si="389"/>
        <v>19.361833952912018</v>
      </c>
    </row>
    <row r="945" spans="1:10" ht="25.5" x14ac:dyDescent="0.2">
      <c r="A945" s="128" t="s">
        <v>344</v>
      </c>
      <c r="B945" s="271"/>
      <c r="C945" s="179" t="s">
        <v>129</v>
      </c>
      <c r="D945" s="125" t="s">
        <v>272</v>
      </c>
      <c r="E945" s="126" t="s">
        <v>587</v>
      </c>
      <c r="F945" s="191"/>
      <c r="G945" s="191"/>
      <c r="H945" s="138">
        <f>H946+H951</f>
        <v>22596</v>
      </c>
      <c r="I945" s="138">
        <f>I946+I951</f>
        <v>4375</v>
      </c>
      <c r="J945" s="166">
        <f t="shared" si="389"/>
        <v>19.361833952912018</v>
      </c>
    </row>
    <row r="946" spans="1:10" x14ac:dyDescent="0.2">
      <c r="A946" s="130" t="s">
        <v>62</v>
      </c>
      <c r="B946" s="181"/>
      <c r="C946" s="182" t="s">
        <v>129</v>
      </c>
      <c r="D946" s="132" t="s">
        <v>272</v>
      </c>
      <c r="E946" s="133" t="s">
        <v>588</v>
      </c>
      <c r="F946" s="134"/>
      <c r="G946" s="134"/>
      <c r="H946" s="139">
        <f>H947+H949</f>
        <v>12239.2</v>
      </c>
      <c r="I946" s="139">
        <f t="shared" ref="I946" si="399">I947+I949</f>
        <v>2853.8</v>
      </c>
      <c r="J946" s="185">
        <f t="shared" si="389"/>
        <v>23.316883456435061</v>
      </c>
    </row>
    <row r="947" spans="1:10" ht="38.25" x14ac:dyDescent="0.2">
      <c r="A947" s="135" t="s">
        <v>63</v>
      </c>
      <c r="B947" s="123"/>
      <c r="C947" s="131" t="s">
        <v>129</v>
      </c>
      <c r="D947" s="132" t="s">
        <v>272</v>
      </c>
      <c r="E947" s="133" t="s">
        <v>588</v>
      </c>
      <c r="F947" s="136" t="s">
        <v>64</v>
      </c>
      <c r="G947" s="136"/>
      <c r="H947" s="139">
        <f>H948</f>
        <v>11684.7</v>
      </c>
      <c r="I947" s="139">
        <f t="shared" ref="I947" si="400">I948</f>
        <v>2734.5</v>
      </c>
      <c r="J947" s="185">
        <f t="shared" si="389"/>
        <v>23.40239800765103</v>
      </c>
    </row>
    <row r="948" spans="1:10" x14ac:dyDescent="0.2">
      <c r="A948" s="135" t="s">
        <v>65</v>
      </c>
      <c r="B948" s="123"/>
      <c r="C948" s="131" t="s">
        <v>129</v>
      </c>
      <c r="D948" s="132" t="s">
        <v>272</v>
      </c>
      <c r="E948" s="133" t="s">
        <v>588</v>
      </c>
      <c r="F948" s="136" t="s">
        <v>66</v>
      </c>
      <c r="G948" s="136">
        <v>900100</v>
      </c>
      <c r="H948" s="139">
        <v>11684.7</v>
      </c>
      <c r="I948" s="139">
        <v>2734.5</v>
      </c>
      <c r="J948" s="185">
        <f t="shared" si="389"/>
        <v>23.40239800765103</v>
      </c>
    </row>
    <row r="949" spans="1:10" x14ac:dyDescent="0.2">
      <c r="A949" s="135" t="s">
        <v>68</v>
      </c>
      <c r="B949" s="123"/>
      <c r="C949" s="131" t="s">
        <v>129</v>
      </c>
      <c r="D949" s="132" t="s">
        <v>272</v>
      </c>
      <c r="E949" s="133" t="s">
        <v>588</v>
      </c>
      <c r="F949" s="136" t="s">
        <v>69</v>
      </c>
      <c r="G949" s="136"/>
      <c r="H949" s="139">
        <f>H950</f>
        <v>554.5</v>
      </c>
      <c r="I949" s="139">
        <f t="shared" ref="I949" si="401">I950</f>
        <v>119.3</v>
      </c>
      <c r="J949" s="185">
        <f t="shared" si="389"/>
        <v>21.51487826871055</v>
      </c>
    </row>
    <row r="950" spans="1:10" ht="25.5" x14ac:dyDescent="0.2">
      <c r="A950" s="135" t="s">
        <v>70</v>
      </c>
      <c r="B950" s="123"/>
      <c r="C950" s="131" t="s">
        <v>129</v>
      </c>
      <c r="D950" s="132" t="s">
        <v>272</v>
      </c>
      <c r="E950" s="133" t="s">
        <v>588</v>
      </c>
      <c r="F950" s="136" t="s">
        <v>71</v>
      </c>
      <c r="G950" s="136">
        <v>900100</v>
      </c>
      <c r="H950" s="139">
        <v>554.5</v>
      </c>
      <c r="I950" s="139">
        <v>119.3</v>
      </c>
      <c r="J950" s="185">
        <f t="shared" si="389"/>
        <v>21.51487826871055</v>
      </c>
    </row>
    <row r="951" spans="1:10" x14ac:dyDescent="0.2">
      <c r="A951" s="130" t="s">
        <v>585</v>
      </c>
      <c r="B951" s="178"/>
      <c r="C951" s="195" t="s">
        <v>129</v>
      </c>
      <c r="D951" s="132" t="s">
        <v>272</v>
      </c>
      <c r="E951" s="133" t="s">
        <v>589</v>
      </c>
      <c r="F951" s="191"/>
      <c r="G951" s="191"/>
      <c r="H951" s="139">
        <f t="shared" ref="H951:I952" si="402">H952</f>
        <v>10356.799999999999</v>
      </c>
      <c r="I951" s="139">
        <f t="shared" si="402"/>
        <v>1521.2</v>
      </c>
      <c r="J951" s="185">
        <f t="shared" si="389"/>
        <v>14.687934497141974</v>
      </c>
    </row>
    <row r="952" spans="1:10" ht="25.5" x14ac:dyDescent="0.2">
      <c r="A952" s="135" t="s">
        <v>79</v>
      </c>
      <c r="B952" s="181"/>
      <c r="C952" s="182" t="s">
        <v>129</v>
      </c>
      <c r="D952" s="132" t="s">
        <v>272</v>
      </c>
      <c r="E952" s="133" t="s">
        <v>589</v>
      </c>
      <c r="F952" s="136" t="s">
        <v>80</v>
      </c>
      <c r="G952" s="136"/>
      <c r="H952" s="139">
        <f t="shared" si="402"/>
        <v>10356.799999999999</v>
      </c>
      <c r="I952" s="139">
        <f t="shared" si="402"/>
        <v>1521.2</v>
      </c>
      <c r="J952" s="185">
        <f t="shared" si="389"/>
        <v>14.687934497141974</v>
      </c>
    </row>
    <row r="953" spans="1:10" x14ac:dyDescent="0.2">
      <c r="A953" s="135" t="s">
        <v>81</v>
      </c>
      <c r="B953" s="123"/>
      <c r="C953" s="131" t="s">
        <v>129</v>
      </c>
      <c r="D953" s="132" t="s">
        <v>272</v>
      </c>
      <c r="E953" s="133" t="s">
        <v>589</v>
      </c>
      <c r="F953" s="136" t="s">
        <v>82</v>
      </c>
      <c r="G953" s="136">
        <v>900100</v>
      </c>
      <c r="H953" s="139">
        <v>10356.799999999999</v>
      </c>
      <c r="I953" s="139">
        <v>1521.2</v>
      </c>
      <c r="J953" s="185">
        <f t="shared" si="389"/>
        <v>14.687934497141974</v>
      </c>
    </row>
    <row r="954" spans="1:10" x14ac:dyDescent="0.2">
      <c r="A954" s="172" t="s">
        <v>202</v>
      </c>
      <c r="B954" s="178"/>
      <c r="C954" s="176" t="s">
        <v>129</v>
      </c>
      <c r="D954" s="125" t="s">
        <v>272</v>
      </c>
      <c r="E954" s="126" t="s">
        <v>156</v>
      </c>
      <c r="F954" s="136"/>
      <c r="G954" s="136"/>
      <c r="H954" s="138">
        <f>H955</f>
        <v>8880</v>
      </c>
      <c r="I954" s="188">
        <f t="shared" ref="I954:I956" si="403">I955</f>
        <v>0</v>
      </c>
      <c r="J954" s="166">
        <f t="shared" si="389"/>
        <v>0</v>
      </c>
    </row>
    <row r="955" spans="1:10" x14ac:dyDescent="0.2">
      <c r="A955" s="172" t="s">
        <v>592</v>
      </c>
      <c r="B955" s="181"/>
      <c r="C955" s="176" t="s">
        <v>129</v>
      </c>
      <c r="D955" s="125" t="s">
        <v>272</v>
      </c>
      <c r="E955" s="126" t="s">
        <v>186</v>
      </c>
      <c r="F955" s="192"/>
      <c r="G955" s="192"/>
      <c r="H955" s="138">
        <f>H956</f>
        <v>8880</v>
      </c>
      <c r="I955" s="138">
        <f t="shared" si="403"/>
        <v>0</v>
      </c>
      <c r="J955" s="166">
        <f t="shared" si="389"/>
        <v>0</v>
      </c>
    </row>
    <row r="956" spans="1:10" ht="25.5" x14ac:dyDescent="0.2">
      <c r="A956" s="211" t="s">
        <v>593</v>
      </c>
      <c r="B956" s="123"/>
      <c r="C956" s="176" t="s">
        <v>129</v>
      </c>
      <c r="D956" s="125" t="s">
        <v>272</v>
      </c>
      <c r="E956" s="126" t="s">
        <v>594</v>
      </c>
      <c r="F956" s="127"/>
      <c r="G956" s="127"/>
      <c r="H956" s="138">
        <f>H957</f>
        <v>8880</v>
      </c>
      <c r="I956" s="138">
        <f t="shared" si="403"/>
        <v>0</v>
      </c>
      <c r="J956" s="166">
        <f t="shared" si="389"/>
        <v>0</v>
      </c>
    </row>
    <row r="957" spans="1:10" x14ac:dyDescent="0.2">
      <c r="A957" s="219" t="s">
        <v>261</v>
      </c>
      <c r="B957" s="123"/>
      <c r="C957" s="194" t="s">
        <v>129</v>
      </c>
      <c r="D957" s="132" t="s">
        <v>272</v>
      </c>
      <c r="E957" s="133" t="s">
        <v>595</v>
      </c>
      <c r="F957" s="136"/>
      <c r="G957" s="136"/>
      <c r="H957" s="139">
        <f>H962+H958+H960</f>
        <v>8880</v>
      </c>
      <c r="I957" s="139">
        <f>I962+I958+I960</f>
        <v>0</v>
      </c>
      <c r="J957" s="185">
        <f t="shared" si="389"/>
        <v>0</v>
      </c>
    </row>
    <row r="958" spans="1:10" x14ac:dyDescent="0.2">
      <c r="A958" s="135" t="s">
        <v>68</v>
      </c>
      <c r="B958" s="175"/>
      <c r="C958" s="194" t="s">
        <v>129</v>
      </c>
      <c r="D958" s="132" t="s">
        <v>272</v>
      </c>
      <c r="E958" s="133" t="s">
        <v>595</v>
      </c>
      <c r="F958" s="136" t="s">
        <v>69</v>
      </c>
      <c r="G958" s="136"/>
      <c r="H958" s="139">
        <f>H959</f>
        <v>1874.6</v>
      </c>
      <c r="I958" s="139">
        <f t="shared" ref="I958" si="404">I959</f>
        <v>0</v>
      </c>
      <c r="J958" s="185">
        <f t="shared" si="389"/>
        <v>0</v>
      </c>
    </row>
    <row r="959" spans="1:10" ht="25.5" x14ac:dyDescent="0.2">
      <c r="A959" s="135" t="s">
        <v>70</v>
      </c>
      <c r="B959" s="175"/>
      <c r="C959" s="194" t="s">
        <v>129</v>
      </c>
      <c r="D959" s="132" t="s">
        <v>272</v>
      </c>
      <c r="E959" s="133" t="s">
        <v>595</v>
      </c>
      <c r="F959" s="136" t="s">
        <v>71</v>
      </c>
      <c r="G959" s="136">
        <v>900302</v>
      </c>
      <c r="H959" s="139">
        <v>1874.6</v>
      </c>
      <c r="I959" s="139">
        <v>0</v>
      </c>
      <c r="J959" s="185">
        <f t="shared" si="389"/>
        <v>0</v>
      </c>
    </row>
    <row r="960" spans="1:10" x14ac:dyDescent="0.2">
      <c r="A960" s="135" t="s">
        <v>111</v>
      </c>
      <c r="B960" s="175"/>
      <c r="C960" s="194" t="s">
        <v>129</v>
      </c>
      <c r="D960" s="132" t="s">
        <v>272</v>
      </c>
      <c r="E960" s="133" t="s">
        <v>595</v>
      </c>
      <c r="F960" s="136" t="s">
        <v>112</v>
      </c>
      <c r="G960" s="250"/>
      <c r="H960" s="190">
        <f>H961</f>
        <v>121.5</v>
      </c>
      <c r="I960" s="190">
        <f t="shared" ref="I960" si="405">I961</f>
        <v>0</v>
      </c>
      <c r="J960" s="185">
        <f t="shared" si="389"/>
        <v>0</v>
      </c>
    </row>
    <row r="961" spans="1:10" x14ac:dyDescent="0.2">
      <c r="A961" s="135" t="s">
        <v>115</v>
      </c>
      <c r="B961" s="175"/>
      <c r="C961" s="194" t="s">
        <v>129</v>
      </c>
      <c r="D961" s="132" t="s">
        <v>272</v>
      </c>
      <c r="E961" s="133" t="s">
        <v>595</v>
      </c>
      <c r="F961" s="136" t="s">
        <v>116</v>
      </c>
      <c r="G961" s="136">
        <v>900100</v>
      </c>
      <c r="H961" s="190">
        <v>121.5</v>
      </c>
      <c r="I961" s="190">
        <v>0</v>
      </c>
      <c r="J961" s="185">
        <f t="shared" si="389"/>
        <v>0</v>
      </c>
    </row>
    <row r="962" spans="1:10" ht="25.5" x14ac:dyDescent="0.2">
      <c r="A962" s="251" t="s">
        <v>79</v>
      </c>
      <c r="B962" s="175"/>
      <c r="C962" s="194" t="s">
        <v>129</v>
      </c>
      <c r="D962" s="132" t="s">
        <v>272</v>
      </c>
      <c r="E962" s="133" t="s">
        <v>595</v>
      </c>
      <c r="F962" s="250">
        <v>600</v>
      </c>
      <c r="G962" s="250"/>
      <c r="H962" s="139">
        <f>H963+H964+H965</f>
        <v>6883.9</v>
      </c>
      <c r="I962" s="139">
        <f t="shared" ref="I962" si="406">I963+I964+I965</f>
        <v>0</v>
      </c>
      <c r="J962" s="185">
        <f t="shared" si="389"/>
        <v>0</v>
      </c>
    </row>
    <row r="963" spans="1:10" x14ac:dyDescent="0.2">
      <c r="A963" s="251" t="s">
        <v>188</v>
      </c>
      <c r="B963" s="175"/>
      <c r="C963" s="194" t="s">
        <v>129</v>
      </c>
      <c r="D963" s="132" t="s">
        <v>272</v>
      </c>
      <c r="E963" s="133" t="s">
        <v>595</v>
      </c>
      <c r="F963" s="250">
        <v>610</v>
      </c>
      <c r="G963" s="136">
        <v>900302</v>
      </c>
      <c r="H963" s="139">
        <v>986.4</v>
      </c>
      <c r="I963" s="139">
        <v>0</v>
      </c>
      <c r="J963" s="185">
        <f t="shared" si="389"/>
        <v>0</v>
      </c>
    </row>
    <row r="964" spans="1:10" x14ac:dyDescent="0.2">
      <c r="A964" s="251" t="s">
        <v>188</v>
      </c>
      <c r="B964" s="178"/>
      <c r="C964" s="194" t="s">
        <v>129</v>
      </c>
      <c r="D964" s="132" t="s">
        <v>272</v>
      </c>
      <c r="E964" s="133" t="s">
        <v>595</v>
      </c>
      <c r="F964" s="250">
        <v>610</v>
      </c>
      <c r="G964" s="136">
        <v>900100</v>
      </c>
      <c r="H964" s="190">
        <v>5874.1</v>
      </c>
      <c r="I964" s="190">
        <v>0</v>
      </c>
      <c r="J964" s="185">
        <f t="shared" si="389"/>
        <v>0</v>
      </c>
    </row>
    <row r="965" spans="1:10" x14ac:dyDescent="0.2">
      <c r="A965" s="135" t="s">
        <v>104</v>
      </c>
      <c r="B965" s="123"/>
      <c r="C965" s="194" t="s">
        <v>129</v>
      </c>
      <c r="D965" s="132" t="s">
        <v>272</v>
      </c>
      <c r="E965" s="133" t="s">
        <v>595</v>
      </c>
      <c r="F965" s="136" t="s">
        <v>105</v>
      </c>
      <c r="G965" s="136">
        <v>900100</v>
      </c>
      <c r="H965" s="190">
        <v>23.4</v>
      </c>
      <c r="I965" s="190">
        <v>0</v>
      </c>
      <c r="J965" s="185">
        <f t="shared" si="389"/>
        <v>0</v>
      </c>
    </row>
    <row r="966" spans="1:10" x14ac:dyDescent="0.2">
      <c r="A966" s="167" t="s">
        <v>117</v>
      </c>
      <c r="B966" s="243"/>
      <c r="C966" s="244" t="s">
        <v>129</v>
      </c>
      <c r="D966" s="168" t="s">
        <v>391</v>
      </c>
      <c r="E966" s="244"/>
      <c r="F966" s="244"/>
      <c r="G966" s="244"/>
      <c r="H966" s="138">
        <f t="shared" ref="H966:I971" si="407">H967</f>
        <v>15192</v>
      </c>
      <c r="I966" s="138">
        <f t="shared" si="407"/>
        <v>3700.8999999999996</v>
      </c>
      <c r="J966" s="166">
        <f t="shared" si="389"/>
        <v>24.360847814639282</v>
      </c>
    </row>
    <row r="967" spans="1:10" x14ac:dyDescent="0.2">
      <c r="A967" s="247" t="s">
        <v>127</v>
      </c>
      <c r="B967" s="170"/>
      <c r="C967" s="171" t="s">
        <v>129</v>
      </c>
      <c r="D967" s="125" t="s">
        <v>273</v>
      </c>
      <c r="E967" s="171"/>
      <c r="F967" s="171"/>
      <c r="G967" s="171"/>
      <c r="H967" s="138">
        <f t="shared" si="407"/>
        <v>15192</v>
      </c>
      <c r="I967" s="138">
        <f t="shared" si="407"/>
        <v>3700.8999999999996</v>
      </c>
      <c r="J967" s="166">
        <f t="shared" si="389"/>
        <v>24.360847814639282</v>
      </c>
    </row>
    <row r="968" spans="1:10" x14ac:dyDescent="0.2">
      <c r="A968" s="216" t="s">
        <v>269</v>
      </c>
      <c r="B968" s="173"/>
      <c r="C968" s="174" t="s">
        <v>129</v>
      </c>
      <c r="D968" s="125" t="s">
        <v>273</v>
      </c>
      <c r="E968" s="126" t="s">
        <v>184</v>
      </c>
      <c r="F968" s="174"/>
      <c r="G968" s="174"/>
      <c r="H968" s="138">
        <f>H969</f>
        <v>15192</v>
      </c>
      <c r="I968" s="138">
        <f t="shared" si="407"/>
        <v>3700.8999999999996</v>
      </c>
      <c r="J968" s="166">
        <f t="shared" si="389"/>
        <v>24.360847814639282</v>
      </c>
    </row>
    <row r="969" spans="1:10" x14ac:dyDescent="0.2">
      <c r="A969" s="217" t="s">
        <v>132</v>
      </c>
      <c r="B969" s="175"/>
      <c r="C969" s="176" t="s">
        <v>129</v>
      </c>
      <c r="D969" s="125" t="s">
        <v>273</v>
      </c>
      <c r="E969" s="218" t="s">
        <v>258</v>
      </c>
      <c r="F969" s="176"/>
      <c r="G969" s="176"/>
      <c r="H969" s="138">
        <f>H970</f>
        <v>15192</v>
      </c>
      <c r="I969" s="138">
        <f t="shared" si="407"/>
        <v>3700.8999999999996</v>
      </c>
      <c r="J969" s="166">
        <f t="shared" si="389"/>
        <v>24.360847814639282</v>
      </c>
    </row>
    <row r="970" spans="1:10" ht="25.5" x14ac:dyDescent="0.2">
      <c r="A970" s="128" t="s">
        <v>521</v>
      </c>
      <c r="B970" s="123"/>
      <c r="C970" s="124" t="s">
        <v>129</v>
      </c>
      <c r="D970" s="125" t="s">
        <v>273</v>
      </c>
      <c r="E970" s="126" t="s">
        <v>524</v>
      </c>
      <c r="F970" s="191"/>
      <c r="G970" s="191"/>
      <c r="H970" s="138">
        <f>H971</f>
        <v>15192</v>
      </c>
      <c r="I970" s="138">
        <f t="shared" si="407"/>
        <v>3700.8999999999996</v>
      </c>
      <c r="J970" s="166">
        <f t="shared" si="389"/>
        <v>24.360847814639282</v>
      </c>
    </row>
    <row r="971" spans="1:10" ht="38.25" x14ac:dyDescent="0.2">
      <c r="A971" s="130" t="s">
        <v>254</v>
      </c>
      <c r="B971" s="123"/>
      <c r="C971" s="131" t="s">
        <v>129</v>
      </c>
      <c r="D971" s="132" t="s">
        <v>273</v>
      </c>
      <c r="E971" s="133" t="s">
        <v>590</v>
      </c>
      <c r="F971" s="134"/>
      <c r="G971" s="134"/>
      <c r="H971" s="139">
        <f>H972</f>
        <v>15192</v>
      </c>
      <c r="I971" s="139">
        <f t="shared" si="407"/>
        <v>3700.8999999999996</v>
      </c>
      <c r="J971" s="185">
        <f t="shared" si="389"/>
        <v>24.360847814639282</v>
      </c>
    </row>
    <row r="972" spans="1:10" ht="25.5" x14ac:dyDescent="0.2">
      <c r="A972" s="135" t="s">
        <v>79</v>
      </c>
      <c r="B972" s="123"/>
      <c r="C972" s="131" t="s">
        <v>129</v>
      </c>
      <c r="D972" s="132" t="s">
        <v>273</v>
      </c>
      <c r="E972" s="133" t="s">
        <v>590</v>
      </c>
      <c r="F972" s="136" t="s">
        <v>80</v>
      </c>
      <c r="G972" s="136"/>
      <c r="H972" s="139">
        <f>H973+H974</f>
        <v>15192</v>
      </c>
      <c r="I972" s="139">
        <f t="shared" ref="I972" si="408">I973+I974</f>
        <v>3700.8999999999996</v>
      </c>
      <c r="J972" s="185">
        <f t="shared" ref="J972:J1035" si="409">I972/H972*100</f>
        <v>24.360847814639282</v>
      </c>
    </row>
    <row r="973" spans="1:10" x14ac:dyDescent="0.2">
      <c r="A973" s="135" t="s">
        <v>81</v>
      </c>
      <c r="B973" s="173"/>
      <c r="C973" s="189" t="s">
        <v>129</v>
      </c>
      <c r="D973" s="132" t="s">
        <v>273</v>
      </c>
      <c r="E973" s="133" t="s">
        <v>590</v>
      </c>
      <c r="F973" s="136" t="s">
        <v>82</v>
      </c>
      <c r="G973" s="136">
        <v>900303</v>
      </c>
      <c r="H973" s="139">
        <v>12485</v>
      </c>
      <c r="I973" s="139">
        <v>3110.1</v>
      </c>
      <c r="J973" s="185">
        <f t="shared" si="409"/>
        <v>24.910692831397675</v>
      </c>
    </row>
    <row r="974" spans="1:10" x14ac:dyDescent="0.2">
      <c r="A974" s="135" t="s">
        <v>104</v>
      </c>
      <c r="B974" s="175"/>
      <c r="C974" s="194" t="s">
        <v>129</v>
      </c>
      <c r="D974" s="132" t="s">
        <v>273</v>
      </c>
      <c r="E974" s="133" t="s">
        <v>590</v>
      </c>
      <c r="F974" s="136" t="s">
        <v>105</v>
      </c>
      <c r="G974" s="136">
        <v>900303</v>
      </c>
      <c r="H974" s="139">
        <v>2707</v>
      </c>
      <c r="I974" s="139">
        <v>590.79999999999995</v>
      </c>
      <c r="J974" s="185">
        <f t="shared" si="409"/>
        <v>21.824898411525673</v>
      </c>
    </row>
    <row r="975" spans="1:10" x14ac:dyDescent="0.2">
      <c r="A975" s="165" t="s">
        <v>133</v>
      </c>
      <c r="B975" s="137"/>
      <c r="C975" s="124" t="s">
        <v>134</v>
      </c>
      <c r="D975" s="132"/>
      <c r="E975" s="133"/>
      <c r="F975" s="136"/>
      <c r="G975" s="136"/>
      <c r="H975" s="138">
        <f>H976+H990+H1005</f>
        <v>28065.000000000004</v>
      </c>
      <c r="I975" s="138">
        <f>I976+I990+I1005</f>
        <v>4678.1999999999989</v>
      </c>
      <c r="J975" s="166">
        <f t="shared" si="409"/>
        <v>16.669160876536608</v>
      </c>
    </row>
    <row r="976" spans="1:10" x14ac:dyDescent="0.2">
      <c r="A976" s="165" t="s">
        <v>60</v>
      </c>
      <c r="B976" s="137"/>
      <c r="C976" s="124" t="s">
        <v>134</v>
      </c>
      <c r="D976" s="125" t="s">
        <v>367</v>
      </c>
      <c r="E976" s="133"/>
      <c r="F976" s="136"/>
      <c r="G976" s="136"/>
      <c r="H976" s="138">
        <f>H977</f>
        <v>25866.600000000002</v>
      </c>
      <c r="I976" s="138">
        <f t="shared" ref="I976:I980" si="410">I977</f>
        <v>4605.7999999999993</v>
      </c>
      <c r="J976" s="166">
        <f t="shared" si="409"/>
        <v>17.805973726736404</v>
      </c>
    </row>
    <row r="977" spans="1:10" ht="25.5" x14ac:dyDescent="0.2">
      <c r="A977" s="169" t="s">
        <v>135</v>
      </c>
      <c r="B977" s="175"/>
      <c r="C977" s="124" t="s">
        <v>134</v>
      </c>
      <c r="D977" s="125" t="s">
        <v>368</v>
      </c>
      <c r="E977" s="133"/>
      <c r="F977" s="136"/>
      <c r="G977" s="136"/>
      <c r="H977" s="138">
        <f>H978</f>
        <v>25866.600000000002</v>
      </c>
      <c r="I977" s="138">
        <f t="shared" si="410"/>
        <v>4605.7999999999993</v>
      </c>
      <c r="J977" s="166">
        <f t="shared" si="409"/>
        <v>17.805973726736404</v>
      </c>
    </row>
    <row r="978" spans="1:10" x14ac:dyDescent="0.2">
      <c r="A978" s="172" t="s">
        <v>740</v>
      </c>
      <c r="B978" s="175"/>
      <c r="C978" s="124" t="s">
        <v>134</v>
      </c>
      <c r="D978" s="125" t="s">
        <v>368</v>
      </c>
      <c r="E978" s="126" t="s">
        <v>178</v>
      </c>
      <c r="F978" s="136"/>
      <c r="G978" s="136"/>
      <c r="H978" s="138">
        <f>H979</f>
        <v>25866.600000000002</v>
      </c>
      <c r="I978" s="138">
        <f t="shared" si="410"/>
        <v>4605.7999999999993</v>
      </c>
      <c r="J978" s="166">
        <f t="shared" si="409"/>
        <v>17.805973726736404</v>
      </c>
    </row>
    <row r="979" spans="1:10" x14ac:dyDescent="0.2">
      <c r="A979" s="172" t="s">
        <v>198</v>
      </c>
      <c r="B979" s="175"/>
      <c r="C979" s="124" t="s">
        <v>134</v>
      </c>
      <c r="D979" s="125" t="s">
        <v>368</v>
      </c>
      <c r="E979" s="126" t="s">
        <v>191</v>
      </c>
      <c r="F979" s="136"/>
      <c r="G979" s="136"/>
      <c r="H979" s="138">
        <f>H980+H986</f>
        <v>25866.600000000002</v>
      </c>
      <c r="I979" s="138">
        <f t="shared" ref="I979" si="411">I980+I986</f>
        <v>4605.7999999999993</v>
      </c>
      <c r="J979" s="166">
        <f t="shared" si="409"/>
        <v>17.805973726736404</v>
      </c>
    </row>
    <row r="980" spans="1:10" ht="25.5" x14ac:dyDescent="0.2">
      <c r="A980" s="177" t="s">
        <v>344</v>
      </c>
      <c r="B980" s="175"/>
      <c r="C980" s="124" t="s">
        <v>134</v>
      </c>
      <c r="D980" s="125" t="s">
        <v>368</v>
      </c>
      <c r="E980" s="126" t="s">
        <v>192</v>
      </c>
      <c r="F980" s="136"/>
      <c r="G980" s="136"/>
      <c r="H980" s="138">
        <f>H981</f>
        <v>25632.600000000002</v>
      </c>
      <c r="I980" s="138">
        <f t="shared" si="410"/>
        <v>4524.3999999999996</v>
      </c>
      <c r="J980" s="166">
        <f t="shared" si="409"/>
        <v>17.650960105490661</v>
      </c>
    </row>
    <row r="981" spans="1:10" x14ac:dyDescent="0.2">
      <c r="A981" s="219" t="s">
        <v>369</v>
      </c>
      <c r="B981" s="175"/>
      <c r="C981" s="131" t="s">
        <v>134</v>
      </c>
      <c r="D981" s="132" t="s">
        <v>368</v>
      </c>
      <c r="E981" s="203" t="s">
        <v>370</v>
      </c>
      <c r="F981" s="131"/>
      <c r="G981" s="131"/>
      <c r="H981" s="139">
        <f>H982+H984</f>
        <v>25632.600000000002</v>
      </c>
      <c r="I981" s="139">
        <f t="shared" ref="I981" si="412">I982+I984</f>
        <v>4524.3999999999996</v>
      </c>
      <c r="J981" s="185">
        <f t="shared" si="409"/>
        <v>17.650960105490661</v>
      </c>
    </row>
    <row r="982" spans="1:10" ht="38.25" x14ac:dyDescent="0.2">
      <c r="A982" s="251" t="s">
        <v>63</v>
      </c>
      <c r="B982" s="175"/>
      <c r="C982" s="131" t="s">
        <v>134</v>
      </c>
      <c r="D982" s="132" t="s">
        <v>368</v>
      </c>
      <c r="E982" s="203" t="s">
        <v>370</v>
      </c>
      <c r="F982" s="131" t="s">
        <v>64</v>
      </c>
      <c r="G982" s="131"/>
      <c r="H982" s="139">
        <f>H983</f>
        <v>20749.900000000001</v>
      </c>
      <c r="I982" s="139">
        <f t="shared" ref="I982" si="413">I983</f>
        <v>4524.3999999999996</v>
      </c>
      <c r="J982" s="185">
        <f t="shared" si="409"/>
        <v>21.804442431047857</v>
      </c>
    </row>
    <row r="983" spans="1:10" x14ac:dyDescent="0.2">
      <c r="A983" s="251" t="s">
        <v>65</v>
      </c>
      <c r="B983" s="175"/>
      <c r="C983" s="131" t="s">
        <v>134</v>
      </c>
      <c r="D983" s="132" t="s">
        <v>368</v>
      </c>
      <c r="E983" s="203" t="s">
        <v>370</v>
      </c>
      <c r="F983" s="131" t="s">
        <v>66</v>
      </c>
      <c r="G983" s="136">
        <v>900100</v>
      </c>
      <c r="H983" s="139">
        <v>20749.900000000001</v>
      </c>
      <c r="I983" s="139">
        <v>4524.3999999999996</v>
      </c>
      <c r="J983" s="185">
        <f t="shared" si="409"/>
        <v>21.804442431047857</v>
      </c>
    </row>
    <row r="984" spans="1:10" x14ac:dyDescent="0.2">
      <c r="A984" s="135" t="s">
        <v>68</v>
      </c>
      <c r="B984" s="175"/>
      <c r="C984" s="131" t="s">
        <v>134</v>
      </c>
      <c r="D984" s="132" t="s">
        <v>368</v>
      </c>
      <c r="E984" s="203" t="s">
        <v>370</v>
      </c>
      <c r="F984" s="131" t="s">
        <v>69</v>
      </c>
      <c r="G984" s="131"/>
      <c r="H984" s="139">
        <f>H985</f>
        <v>4882.7</v>
      </c>
      <c r="I984" s="139">
        <f t="shared" ref="I984" si="414">I985</f>
        <v>0</v>
      </c>
      <c r="J984" s="185">
        <f t="shared" si="409"/>
        <v>0</v>
      </c>
    </row>
    <row r="985" spans="1:10" ht="25.5" x14ac:dyDescent="0.2">
      <c r="A985" s="251" t="s">
        <v>70</v>
      </c>
      <c r="B985" s="175"/>
      <c r="C985" s="131" t="s">
        <v>134</v>
      </c>
      <c r="D985" s="132" t="s">
        <v>368</v>
      </c>
      <c r="E985" s="203" t="s">
        <v>370</v>
      </c>
      <c r="F985" s="131" t="s">
        <v>71</v>
      </c>
      <c r="G985" s="136">
        <v>900100</v>
      </c>
      <c r="H985" s="139">
        <v>4882.7</v>
      </c>
      <c r="I985" s="139">
        <v>0</v>
      </c>
      <c r="J985" s="185">
        <f t="shared" si="409"/>
        <v>0</v>
      </c>
    </row>
    <row r="986" spans="1:10" ht="25.5" x14ac:dyDescent="0.2">
      <c r="A986" s="122" t="s">
        <v>743</v>
      </c>
      <c r="B986" s="175"/>
      <c r="C986" s="124" t="s">
        <v>134</v>
      </c>
      <c r="D986" s="125" t="s">
        <v>368</v>
      </c>
      <c r="E986" s="202" t="s">
        <v>741</v>
      </c>
      <c r="F986" s="136"/>
      <c r="G986" s="136"/>
      <c r="H986" s="138">
        <f>H987</f>
        <v>234</v>
      </c>
      <c r="I986" s="138">
        <f t="shared" ref="I986:I988" si="415">I987</f>
        <v>81.400000000000006</v>
      </c>
      <c r="J986" s="166">
        <f t="shared" si="409"/>
        <v>34.786324786324791</v>
      </c>
    </row>
    <row r="987" spans="1:10" ht="63.75" x14ac:dyDescent="0.2">
      <c r="A987" s="135" t="s">
        <v>744</v>
      </c>
      <c r="B987" s="175"/>
      <c r="C987" s="131" t="s">
        <v>134</v>
      </c>
      <c r="D987" s="132" t="s">
        <v>368</v>
      </c>
      <c r="E987" s="203" t="s">
        <v>742</v>
      </c>
      <c r="F987" s="136"/>
      <c r="G987" s="136"/>
      <c r="H987" s="139">
        <f>H988</f>
        <v>234</v>
      </c>
      <c r="I987" s="139">
        <f t="shared" si="415"/>
        <v>81.400000000000006</v>
      </c>
      <c r="J987" s="185">
        <f t="shared" si="409"/>
        <v>34.786324786324791</v>
      </c>
    </row>
    <row r="988" spans="1:10" x14ac:dyDescent="0.2">
      <c r="A988" s="135" t="s">
        <v>68</v>
      </c>
      <c r="B988" s="175"/>
      <c r="C988" s="131" t="s">
        <v>134</v>
      </c>
      <c r="D988" s="132" t="s">
        <v>368</v>
      </c>
      <c r="E988" s="203" t="s">
        <v>742</v>
      </c>
      <c r="F988" s="136" t="s">
        <v>69</v>
      </c>
      <c r="G988" s="136"/>
      <c r="H988" s="139">
        <f>H989</f>
        <v>234</v>
      </c>
      <c r="I988" s="139">
        <f t="shared" si="415"/>
        <v>81.400000000000006</v>
      </c>
      <c r="J988" s="185">
        <f t="shared" si="409"/>
        <v>34.786324786324791</v>
      </c>
    </row>
    <row r="989" spans="1:10" ht="25.5" x14ac:dyDescent="0.2">
      <c r="A989" s="135" t="s">
        <v>70</v>
      </c>
      <c r="B989" s="175"/>
      <c r="C989" s="131" t="s">
        <v>134</v>
      </c>
      <c r="D989" s="132" t="s">
        <v>368</v>
      </c>
      <c r="E989" s="203" t="s">
        <v>742</v>
      </c>
      <c r="F989" s="136" t="s">
        <v>71</v>
      </c>
      <c r="G989" s="136">
        <v>900100</v>
      </c>
      <c r="H989" s="139">
        <v>234</v>
      </c>
      <c r="I989" s="139">
        <v>81.400000000000006</v>
      </c>
      <c r="J989" s="185">
        <f t="shared" si="409"/>
        <v>34.786324786324791</v>
      </c>
    </row>
    <row r="990" spans="1:10" x14ac:dyDescent="0.2">
      <c r="A990" s="165" t="s">
        <v>86</v>
      </c>
      <c r="B990" s="175"/>
      <c r="C990" s="124">
        <v>911</v>
      </c>
      <c r="D990" s="125" t="s">
        <v>371</v>
      </c>
      <c r="E990" s="202"/>
      <c r="F990" s="124"/>
      <c r="G990" s="127"/>
      <c r="H990" s="138">
        <f>H991</f>
        <v>1198.4000000000001</v>
      </c>
      <c r="I990" s="138">
        <f t="shared" ref="I990" si="416">I991</f>
        <v>72.400000000000006</v>
      </c>
      <c r="J990" s="166">
        <f t="shared" si="409"/>
        <v>6.0413885180240321</v>
      </c>
    </row>
    <row r="991" spans="1:10" x14ac:dyDescent="0.2">
      <c r="A991" s="169" t="s">
        <v>90</v>
      </c>
      <c r="B991" s="123"/>
      <c r="C991" s="124" t="s">
        <v>134</v>
      </c>
      <c r="D991" s="125" t="s">
        <v>275</v>
      </c>
      <c r="E991" s="133"/>
      <c r="F991" s="136"/>
      <c r="G991" s="136"/>
      <c r="H991" s="138">
        <f>H992</f>
        <v>1198.4000000000001</v>
      </c>
      <c r="I991" s="138">
        <f>I992</f>
        <v>72.400000000000006</v>
      </c>
      <c r="J991" s="166">
        <f t="shared" si="409"/>
        <v>6.0413885180240321</v>
      </c>
    </row>
    <row r="992" spans="1:10" x14ac:dyDescent="0.2">
      <c r="A992" s="122" t="s">
        <v>613</v>
      </c>
      <c r="B992" s="123"/>
      <c r="C992" s="124" t="s">
        <v>134</v>
      </c>
      <c r="D992" s="125" t="s">
        <v>275</v>
      </c>
      <c r="E992" s="126" t="s">
        <v>162</v>
      </c>
      <c r="F992" s="136"/>
      <c r="G992" s="136"/>
      <c r="H992" s="138">
        <f>H993</f>
        <v>1198.4000000000001</v>
      </c>
      <c r="I992" s="138">
        <f t="shared" ref="I992" si="417">I993</f>
        <v>72.400000000000006</v>
      </c>
      <c r="J992" s="166">
        <f t="shared" si="409"/>
        <v>6.0413885180240321</v>
      </c>
    </row>
    <row r="993" spans="1:10" ht="25.5" x14ac:dyDescent="0.2">
      <c r="A993" s="172" t="s">
        <v>606</v>
      </c>
      <c r="B993" s="123"/>
      <c r="C993" s="124" t="s">
        <v>134</v>
      </c>
      <c r="D993" s="125" t="s">
        <v>275</v>
      </c>
      <c r="E993" s="126" t="s">
        <v>174</v>
      </c>
      <c r="F993" s="127"/>
      <c r="G993" s="127"/>
      <c r="H993" s="138">
        <f>H994+H1001</f>
        <v>1198.4000000000001</v>
      </c>
      <c r="I993" s="138">
        <f t="shared" ref="I993" si="418">I994+I1001</f>
        <v>72.400000000000006</v>
      </c>
      <c r="J993" s="166">
        <f t="shared" si="409"/>
        <v>6.0413885180240321</v>
      </c>
    </row>
    <row r="994" spans="1:10" x14ac:dyDescent="0.2">
      <c r="A994" s="172" t="s">
        <v>607</v>
      </c>
      <c r="B994" s="123"/>
      <c r="C994" s="124" t="s">
        <v>134</v>
      </c>
      <c r="D994" s="125" t="s">
        <v>275</v>
      </c>
      <c r="E994" s="126" t="s">
        <v>265</v>
      </c>
      <c r="F994" s="127"/>
      <c r="G994" s="127"/>
      <c r="H994" s="138">
        <f>H995+H998</f>
        <v>393</v>
      </c>
      <c r="I994" s="138">
        <f t="shared" ref="I994" si="419">I995+I998</f>
        <v>21.6</v>
      </c>
      <c r="J994" s="166">
        <f t="shared" si="409"/>
        <v>5.4961832061068705</v>
      </c>
    </row>
    <row r="995" spans="1:10" ht="38.25" x14ac:dyDescent="0.2">
      <c r="A995" s="135" t="s">
        <v>512</v>
      </c>
      <c r="B995" s="123"/>
      <c r="C995" s="131" t="s">
        <v>134</v>
      </c>
      <c r="D995" s="132" t="s">
        <v>275</v>
      </c>
      <c r="E995" s="133" t="s">
        <v>266</v>
      </c>
      <c r="F995" s="136"/>
      <c r="G995" s="136"/>
      <c r="H995" s="139">
        <f t="shared" ref="H995:I996" si="420">H996</f>
        <v>143</v>
      </c>
      <c r="I995" s="139">
        <f t="shared" si="420"/>
        <v>21.6</v>
      </c>
      <c r="J995" s="185">
        <f t="shared" si="409"/>
        <v>15.104895104895105</v>
      </c>
    </row>
    <row r="996" spans="1:10" x14ac:dyDescent="0.2">
      <c r="A996" s="135" t="s">
        <v>68</v>
      </c>
      <c r="B996" s="123"/>
      <c r="C996" s="131" t="s">
        <v>134</v>
      </c>
      <c r="D996" s="132" t="s">
        <v>275</v>
      </c>
      <c r="E996" s="133" t="s">
        <v>266</v>
      </c>
      <c r="F996" s="136" t="s">
        <v>69</v>
      </c>
      <c r="G996" s="136"/>
      <c r="H996" s="139">
        <f t="shared" si="420"/>
        <v>143</v>
      </c>
      <c r="I996" s="139">
        <f t="shared" si="420"/>
        <v>21.6</v>
      </c>
      <c r="J996" s="185">
        <f t="shared" si="409"/>
        <v>15.104895104895105</v>
      </c>
    </row>
    <row r="997" spans="1:10" ht="25.5" x14ac:dyDescent="0.2">
      <c r="A997" s="135" t="s">
        <v>70</v>
      </c>
      <c r="B997" s="123"/>
      <c r="C997" s="131" t="s">
        <v>134</v>
      </c>
      <c r="D997" s="132" t="s">
        <v>275</v>
      </c>
      <c r="E997" s="133" t="s">
        <v>266</v>
      </c>
      <c r="F997" s="136" t="s">
        <v>71</v>
      </c>
      <c r="G997" s="136">
        <v>900100</v>
      </c>
      <c r="H997" s="139">
        <v>143</v>
      </c>
      <c r="I997" s="139">
        <v>21.6</v>
      </c>
      <c r="J997" s="185">
        <f t="shared" si="409"/>
        <v>15.104895104895105</v>
      </c>
    </row>
    <row r="998" spans="1:10" ht="25.5" x14ac:dyDescent="0.2">
      <c r="A998" s="135" t="s">
        <v>267</v>
      </c>
      <c r="B998" s="123"/>
      <c r="C998" s="131" t="s">
        <v>134</v>
      </c>
      <c r="D998" s="132" t="s">
        <v>275</v>
      </c>
      <c r="E998" s="133" t="s">
        <v>268</v>
      </c>
      <c r="F998" s="136"/>
      <c r="G998" s="136"/>
      <c r="H998" s="139">
        <f t="shared" ref="H998:I999" si="421">H999</f>
        <v>250</v>
      </c>
      <c r="I998" s="139">
        <f t="shared" si="421"/>
        <v>0</v>
      </c>
      <c r="J998" s="185">
        <f t="shared" si="409"/>
        <v>0</v>
      </c>
    </row>
    <row r="999" spans="1:10" x14ac:dyDescent="0.2">
      <c r="A999" s="135" t="s">
        <v>68</v>
      </c>
      <c r="B999" s="123"/>
      <c r="C999" s="131" t="s">
        <v>134</v>
      </c>
      <c r="D999" s="132" t="s">
        <v>275</v>
      </c>
      <c r="E999" s="133" t="s">
        <v>268</v>
      </c>
      <c r="F999" s="136" t="s">
        <v>69</v>
      </c>
      <c r="G999" s="136"/>
      <c r="H999" s="139">
        <f t="shared" si="421"/>
        <v>250</v>
      </c>
      <c r="I999" s="139">
        <f t="shared" si="421"/>
        <v>0</v>
      </c>
      <c r="J999" s="185">
        <f t="shared" si="409"/>
        <v>0</v>
      </c>
    </row>
    <row r="1000" spans="1:10" ht="25.5" x14ac:dyDescent="0.2">
      <c r="A1000" s="135" t="s">
        <v>70</v>
      </c>
      <c r="B1000" s="123"/>
      <c r="C1000" s="131" t="s">
        <v>134</v>
      </c>
      <c r="D1000" s="132" t="s">
        <v>275</v>
      </c>
      <c r="E1000" s="133" t="s">
        <v>268</v>
      </c>
      <c r="F1000" s="136" t="s">
        <v>71</v>
      </c>
      <c r="G1000" s="136">
        <v>900100</v>
      </c>
      <c r="H1000" s="139">
        <v>250</v>
      </c>
      <c r="I1000" s="139">
        <v>0</v>
      </c>
      <c r="J1000" s="185">
        <f t="shared" si="409"/>
        <v>0</v>
      </c>
    </row>
    <row r="1001" spans="1:10" x14ac:dyDescent="0.2">
      <c r="A1001" s="172" t="s">
        <v>328</v>
      </c>
      <c r="B1001" s="123"/>
      <c r="C1001" s="124" t="s">
        <v>134</v>
      </c>
      <c r="D1001" s="125" t="s">
        <v>275</v>
      </c>
      <c r="E1001" s="126" t="s">
        <v>329</v>
      </c>
      <c r="F1001" s="127"/>
      <c r="G1001" s="136"/>
      <c r="H1001" s="138">
        <f>H1002</f>
        <v>805.4</v>
      </c>
      <c r="I1001" s="138">
        <f t="shared" ref="I1001" si="422">I1002</f>
        <v>50.8</v>
      </c>
      <c r="J1001" s="166">
        <f t="shared" si="409"/>
        <v>6.3074248820461882</v>
      </c>
    </row>
    <row r="1002" spans="1:10" x14ac:dyDescent="0.2">
      <c r="A1002" s="193" t="s">
        <v>330</v>
      </c>
      <c r="B1002" s="123"/>
      <c r="C1002" s="131" t="s">
        <v>134</v>
      </c>
      <c r="D1002" s="132" t="s">
        <v>275</v>
      </c>
      <c r="E1002" s="133" t="s">
        <v>331</v>
      </c>
      <c r="F1002" s="191"/>
      <c r="G1002" s="136"/>
      <c r="H1002" s="139">
        <f t="shared" ref="H1002:I1003" si="423">H1003</f>
        <v>805.4</v>
      </c>
      <c r="I1002" s="139">
        <f t="shared" si="423"/>
        <v>50.8</v>
      </c>
      <c r="J1002" s="185">
        <f t="shared" si="409"/>
        <v>6.3074248820461882</v>
      </c>
    </row>
    <row r="1003" spans="1:10" x14ac:dyDescent="0.2">
      <c r="A1003" s="135" t="s">
        <v>68</v>
      </c>
      <c r="B1003" s="123"/>
      <c r="C1003" s="131" t="s">
        <v>134</v>
      </c>
      <c r="D1003" s="132" t="s">
        <v>275</v>
      </c>
      <c r="E1003" s="133" t="s">
        <v>331</v>
      </c>
      <c r="F1003" s="136" t="s">
        <v>69</v>
      </c>
      <c r="G1003" s="136"/>
      <c r="H1003" s="139">
        <f t="shared" si="423"/>
        <v>805.4</v>
      </c>
      <c r="I1003" s="139">
        <f t="shared" si="423"/>
        <v>50.8</v>
      </c>
      <c r="J1003" s="185">
        <f t="shared" si="409"/>
        <v>6.3074248820461882</v>
      </c>
    </row>
    <row r="1004" spans="1:10" ht="25.5" x14ac:dyDescent="0.2">
      <c r="A1004" s="135" t="s">
        <v>70</v>
      </c>
      <c r="B1004" s="123"/>
      <c r="C1004" s="131" t="s">
        <v>134</v>
      </c>
      <c r="D1004" s="132" t="s">
        <v>275</v>
      </c>
      <c r="E1004" s="133" t="s">
        <v>331</v>
      </c>
      <c r="F1004" s="136" t="s">
        <v>71</v>
      </c>
      <c r="G1004" s="136">
        <v>900100</v>
      </c>
      <c r="H1004" s="139">
        <v>805.4</v>
      </c>
      <c r="I1004" s="139">
        <v>50.8</v>
      </c>
      <c r="J1004" s="185">
        <f t="shared" si="409"/>
        <v>6.3074248820461882</v>
      </c>
    </row>
    <row r="1005" spans="1:10" x14ac:dyDescent="0.2">
      <c r="A1005" s="167" t="s">
        <v>511</v>
      </c>
      <c r="B1005" s="243"/>
      <c r="C1005" s="244" t="s">
        <v>134</v>
      </c>
      <c r="D1005" s="125" t="s">
        <v>372</v>
      </c>
      <c r="E1005" s="133"/>
      <c r="F1005" s="136"/>
      <c r="G1005" s="136"/>
      <c r="H1005" s="138">
        <f>H1006</f>
        <v>1000</v>
      </c>
      <c r="I1005" s="138">
        <f t="shared" ref="I1005:I1007" si="424">I1006</f>
        <v>0</v>
      </c>
      <c r="J1005" s="166">
        <f t="shared" si="409"/>
        <v>0</v>
      </c>
    </row>
    <row r="1006" spans="1:10" x14ac:dyDescent="0.2">
      <c r="A1006" s="247" t="s">
        <v>759</v>
      </c>
      <c r="B1006" s="175"/>
      <c r="C1006" s="244" t="s">
        <v>134</v>
      </c>
      <c r="D1006" s="125" t="s">
        <v>373</v>
      </c>
      <c r="E1006" s="133"/>
      <c r="F1006" s="136"/>
      <c r="G1006" s="136"/>
      <c r="H1006" s="138">
        <f>H1007</f>
        <v>1000</v>
      </c>
      <c r="I1006" s="138">
        <f t="shared" si="424"/>
        <v>0</v>
      </c>
      <c r="J1006" s="166">
        <f t="shared" si="409"/>
        <v>0</v>
      </c>
    </row>
    <row r="1007" spans="1:10" x14ac:dyDescent="0.2">
      <c r="A1007" s="172" t="s">
        <v>740</v>
      </c>
      <c r="B1007" s="175"/>
      <c r="C1007" s="244" t="s">
        <v>134</v>
      </c>
      <c r="D1007" s="125" t="s">
        <v>373</v>
      </c>
      <c r="E1007" s="126" t="s">
        <v>178</v>
      </c>
      <c r="F1007" s="239"/>
      <c r="G1007" s="239"/>
      <c r="H1007" s="138">
        <f>H1008</f>
        <v>1000</v>
      </c>
      <c r="I1007" s="138">
        <f t="shared" si="424"/>
        <v>0</v>
      </c>
      <c r="J1007" s="166">
        <f t="shared" si="409"/>
        <v>0</v>
      </c>
    </row>
    <row r="1008" spans="1:10" x14ac:dyDescent="0.2">
      <c r="A1008" s="172" t="s">
        <v>752</v>
      </c>
      <c r="B1008" s="175"/>
      <c r="C1008" s="244" t="s">
        <v>134</v>
      </c>
      <c r="D1008" s="125" t="s">
        <v>373</v>
      </c>
      <c r="E1008" s="126" t="s">
        <v>450</v>
      </c>
      <c r="F1008" s="136"/>
      <c r="G1008" s="136"/>
      <c r="H1008" s="138">
        <f t="shared" ref="H1008:I1011" si="425">H1009</f>
        <v>1000</v>
      </c>
      <c r="I1008" s="138">
        <f t="shared" si="425"/>
        <v>0</v>
      </c>
      <c r="J1008" s="166">
        <f t="shared" si="409"/>
        <v>0</v>
      </c>
    </row>
    <row r="1009" spans="1:10" ht="25.5" x14ac:dyDescent="0.2">
      <c r="A1009" s="211" t="s">
        <v>753</v>
      </c>
      <c r="B1009" s="175"/>
      <c r="C1009" s="244" t="s">
        <v>134</v>
      </c>
      <c r="D1009" s="125" t="s">
        <v>373</v>
      </c>
      <c r="E1009" s="126" t="s">
        <v>451</v>
      </c>
      <c r="F1009" s="136"/>
      <c r="G1009" s="136"/>
      <c r="H1009" s="138">
        <f>H1010</f>
        <v>1000</v>
      </c>
      <c r="I1009" s="138">
        <f t="shared" si="425"/>
        <v>0</v>
      </c>
      <c r="J1009" s="166">
        <f t="shared" si="409"/>
        <v>0</v>
      </c>
    </row>
    <row r="1010" spans="1:10" x14ac:dyDescent="0.2">
      <c r="A1010" s="219" t="s">
        <v>137</v>
      </c>
      <c r="B1010" s="175"/>
      <c r="C1010" s="263" t="s">
        <v>134</v>
      </c>
      <c r="D1010" s="132" t="s">
        <v>373</v>
      </c>
      <c r="E1010" s="133" t="s">
        <v>751</v>
      </c>
      <c r="F1010" s="136"/>
      <c r="G1010" s="136"/>
      <c r="H1010" s="139">
        <f>H1011</f>
        <v>1000</v>
      </c>
      <c r="I1010" s="139">
        <f t="shared" si="425"/>
        <v>0</v>
      </c>
      <c r="J1010" s="185">
        <f t="shared" si="409"/>
        <v>0</v>
      </c>
    </row>
    <row r="1011" spans="1:10" x14ac:dyDescent="0.2">
      <c r="A1011" s="135" t="s">
        <v>136</v>
      </c>
      <c r="B1011" s="175"/>
      <c r="C1011" s="263" t="s">
        <v>134</v>
      </c>
      <c r="D1011" s="132" t="s">
        <v>373</v>
      </c>
      <c r="E1011" s="133" t="s">
        <v>751</v>
      </c>
      <c r="F1011" s="136">
        <v>700</v>
      </c>
      <c r="G1011" s="136"/>
      <c r="H1011" s="139">
        <f t="shared" si="425"/>
        <v>1000</v>
      </c>
      <c r="I1011" s="139">
        <f t="shared" si="425"/>
        <v>0</v>
      </c>
      <c r="J1011" s="185">
        <f t="shared" si="409"/>
        <v>0</v>
      </c>
    </row>
    <row r="1012" spans="1:10" x14ac:dyDescent="0.2">
      <c r="A1012" s="135" t="s">
        <v>137</v>
      </c>
      <c r="B1012" s="175"/>
      <c r="C1012" s="263" t="s">
        <v>134</v>
      </c>
      <c r="D1012" s="132" t="s">
        <v>373</v>
      </c>
      <c r="E1012" s="133" t="s">
        <v>751</v>
      </c>
      <c r="F1012" s="136">
        <v>730</v>
      </c>
      <c r="G1012" s="136">
        <v>900100</v>
      </c>
      <c r="H1012" s="139">
        <v>1000</v>
      </c>
      <c r="I1012" s="139">
        <v>0</v>
      </c>
      <c r="J1012" s="185">
        <f t="shared" si="409"/>
        <v>0</v>
      </c>
    </row>
    <row r="1013" spans="1:10" x14ac:dyDescent="0.2">
      <c r="A1013" s="122" t="s">
        <v>138</v>
      </c>
      <c r="B1013" s="175"/>
      <c r="C1013" s="176">
        <v>912</v>
      </c>
      <c r="D1013" s="132"/>
      <c r="E1013" s="133"/>
      <c r="F1013" s="136"/>
      <c r="G1013" s="136"/>
      <c r="H1013" s="138">
        <f>H1014</f>
        <v>9465.6999999999989</v>
      </c>
      <c r="I1013" s="138">
        <f t="shared" ref="I1013:I1015" si="426">I1014</f>
        <v>2263.5</v>
      </c>
      <c r="J1013" s="166">
        <f t="shared" si="409"/>
        <v>23.912653052600444</v>
      </c>
    </row>
    <row r="1014" spans="1:10" x14ac:dyDescent="0.2">
      <c r="A1014" s="167" t="s">
        <v>60</v>
      </c>
      <c r="B1014" s="243"/>
      <c r="C1014" s="244" t="s">
        <v>139</v>
      </c>
      <c r="D1014" s="168" t="s">
        <v>367</v>
      </c>
      <c r="E1014" s="244"/>
      <c r="F1014" s="136"/>
      <c r="G1014" s="136"/>
      <c r="H1014" s="138">
        <f>H1015</f>
        <v>9465.6999999999989</v>
      </c>
      <c r="I1014" s="138">
        <f t="shared" si="426"/>
        <v>2263.5</v>
      </c>
      <c r="J1014" s="166">
        <f t="shared" si="409"/>
        <v>23.912653052600444</v>
      </c>
    </row>
    <row r="1015" spans="1:10" ht="25.5" x14ac:dyDescent="0.2">
      <c r="A1015" s="247" t="s">
        <v>140</v>
      </c>
      <c r="B1015" s="170"/>
      <c r="C1015" s="171" t="s">
        <v>139</v>
      </c>
      <c r="D1015" s="125" t="s">
        <v>374</v>
      </c>
      <c r="E1015" s="171"/>
      <c r="F1015" s="136"/>
      <c r="G1015" s="136"/>
      <c r="H1015" s="138">
        <f>H1016</f>
        <v>9465.6999999999989</v>
      </c>
      <c r="I1015" s="138">
        <f t="shared" si="426"/>
        <v>2263.5</v>
      </c>
      <c r="J1015" s="166">
        <f t="shared" si="409"/>
        <v>23.912653052600444</v>
      </c>
    </row>
    <row r="1016" spans="1:10" ht="25.5" x14ac:dyDescent="0.2">
      <c r="A1016" s="272" t="s">
        <v>375</v>
      </c>
      <c r="B1016" s="173"/>
      <c r="C1016" s="174" t="s">
        <v>139</v>
      </c>
      <c r="D1016" s="245" t="s">
        <v>374</v>
      </c>
      <c r="E1016" s="174" t="s">
        <v>167</v>
      </c>
      <c r="F1016" s="136"/>
      <c r="G1016" s="136"/>
      <c r="H1016" s="138">
        <f>H1017+H1020+H1023</f>
        <v>9465.6999999999989</v>
      </c>
      <c r="I1016" s="138">
        <f t="shared" ref="I1016" si="427">I1017+I1020+I1023</f>
        <v>2263.5</v>
      </c>
      <c r="J1016" s="166">
        <f t="shared" si="409"/>
        <v>23.912653052600444</v>
      </c>
    </row>
    <row r="1017" spans="1:10" x14ac:dyDescent="0.2">
      <c r="A1017" s="219" t="s">
        <v>376</v>
      </c>
      <c r="B1017" s="181"/>
      <c r="C1017" s="182" t="s">
        <v>139</v>
      </c>
      <c r="D1017" s="183" t="s">
        <v>374</v>
      </c>
      <c r="E1017" s="133" t="s">
        <v>377</v>
      </c>
      <c r="F1017" s="215"/>
      <c r="G1017" s="215"/>
      <c r="H1017" s="139">
        <f t="shared" ref="H1017:I1018" si="428">H1018</f>
        <v>2259.8000000000002</v>
      </c>
      <c r="I1017" s="139">
        <f t="shared" si="428"/>
        <v>855.5</v>
      </c>
      <c r="J1017" s="185">
        <f t="shared" si="409"/>
        <v>37.857332507301528</v>
      </c>
    </row>
    <row r="1018" spans="1:10" ht="38.25" x14ac:dyDescent="0.2">
      <c r="A1018" s="135" t="s">
        <v>63</v>
      </c>
      <c r="B1018" s="175"/>
      <c r="C1018" s="182" t="s">
        <v>139</v>
      </c>
      <c r="D1018" s="183" t="s">
        <v>374</v>
      </c>
      <c r="E1018" s="222" t="s">
        <v>377</v>
      </c>
      <c r="F1018" s="136" t="s">
        <v>64</v>
      </c>
      <c r="G1018" s="136"/>
      <c r="H1018" s="139">
        <f t="shared" si="428"/>
        <v>2259.8000000000002</v>
      </c>
      <c r="I1018" s="139">
        <f t="shared" si="428"/>
        <v>855.5</v>
      </c>
      <c r="J1018" s="185">
        <f t="shared" si="409"/>
        <v>37.857332507301528</v>
      </c>
    </row>
    <row r="1019" spans="1:10" x14ac:dyDescent="0.2">
      <c r="A1019" s="135" t="s">
        <v>65</v>
      </c>
      <c r="B1019" s="175"/>
      <c r="C1019" s="182" t="s">
        <v>139</v>
      </c>
      <c r="D1019" s="183" t="s">
        <v>374</v>
      </c>
      <c r="E1019" s="222" t="s">
        <v>377</v>
      </c>
      <c r="F1019" s="136" t="s">
        <v>66</v>
      </c>
      <c r="G1019" s="136">
        <v>900100</v>
      </c>
      <c r="H1019" s="139">
        <v>2259.8000000000002</v>
      </c>
      <c r="I1019" s="139">
        <v>855.5</v>
      </c>
      <c r="J1019" s="185">
        <f t="shared" si="409"/>
        <v>37.857332507301528</v>
      </c>
    </row>
    <row r="1020" spans="1:10" x14ac:dyDescent="0.2">
      <c r="A1020" s="219" t="s">
        <v>409</v>
      </c>
      <c r="B1020" s="175"/>
      <c r="C1020" s="182" t="s">
        <v>139</v>
      </c>
      <c r="D1020" s="183" t="s">
        <v>374</v>
      </c>
      <c r="E1020" s="133" t="s">
        <v>378</v>
      </c>
      <c r="F1020" s="136"/>
      <c r="G1020" s="136"/>
      <c r="H1020" s="139">
        <f t="shared" ref="H1020:I1021" si="429">H1021</f>
        <v>1841.6</v>
      </c>
      <c r="I1020" s="139">
        <f t="shared" si="429"/>
        <v>0</v>
      </c>
      <c r="J1020" s="185">
        <f t="shared" si="409"/>
        <v>0</v>
      </c>
    </row>
    <row r="1021" spans="1:10" ht="38.25" x14ac:dyDescent="0.2">
      <c r="A1021" s="135" t="s">
        <v>63</v>
      </c>
      <c r="B1021" s="175"/>
      <c r="C1021" s="182" t="s">
        <v>139</v>
      </c>
      <c r="D1021" s="183" t="s">
        <v>374</v>
      </c>
      <c r="E1021" s="133" t="s">
        <v>378</v>
      </c>
      <c r="F1021" s="136" t="s">
        <v>64</v>
      </c>
      <c r="G1021" s="136"/>
      <c r="H1021" s="139">
        <f t="shared" si="429"/>
        <v>1841.6</v>
      </c>
      <c r="I1021" s="139">
        <f t="shared" si="429"/>
        <v>0</v>
      </c>
      <c r="J1021" s="185">
        <f t="shared" si="409"/>
        <v>0</v>
      </c>
    </row>
    <row r="1022" spans="1:10" x14ac:dyDescent="0.2">
      <c r="A1022" s="135" t="s">
        <v>65</v>
      </c>
      <c r="B1022" s="175"/>
      <c r="C1022" s="182" t="s">
        <v>139</v>
      </c>
      <c r="D1022" s="183" t="s">
        <v>374</v>
      </c>
      <c r="E1022" s="133" t="s">
        <v>378</v>
      </c>
      <c r="F1022" s="136" t="s">
        <v>66</v>
      </c>
      <c r="G1022" s="136">
        <v>900100</v>
      </c>
      <c r="H1022" s="139">
        <v>1841.6</v>
      </c>
      <c r="I1022" s="139">
        <v>0</v>
      </c>
      <c r="J1022" s="185">
        <f t="shared" si="409"/>
        <v>0</v>
      </c>
    </row>
    <row r="1023" spans="1:10" x14ac:dyDescent="0.2">
      <c r="A1023" s="219" t="s">
        <v>379</v>
      </c>
      <c r="B1023" s="175"/>
      <c r="C1023" s="182" t="s">
        <v>139</v>
      </c>
      <c r="D1023" s="183" t="s">
        <v>374</v>
      </c>
      <c r="E1023" s="133" t="s">
        <v>380</v>
      </c>
      <c r="F1023" s="136"/>
      <c r="G1023" s="136"/>
      <c r="H1023" s="139">
        <f>H1024+H1026</f>
        <v>5364.2999999999993</v>
      </c>
      <c r="I1023" s="139">
        <f t="shared" ref="I1023" si="430">I1024+I1026</f>
        <v>1408</v>
      </c>
      <c r="J1023" s="185">
        <f t="shared" si="409"/>
        <v>26.247599873236027</v>
      </c>
    </row>
    <row r="1024" spans="1:10" ht="38.25" x14ac:dyDescent="0.2">
      <c r="A1024" s="135" t="s">
        <v>63</v>
      </c>
      <c r="B1024" s="175"/>
      <c r="C1024" s="182" t="s">
        <v>139</v>
      </c>
      <c r="D1024" s="183" t="s">
        <v>374</v>
      </c>
      <c r="E1024" s="133" t="s">
        <v>380</v>
      </c>
      <c r="F1024" s="136" t="s">
        <v>64</v>
      </c>
      <c r="G1024" s="136"/>
      <c r="H1024" s="139">
        <f t="shared" ref="H1024:I1024" si="431">H1025</f>
        <v>4787.3999999999996</v>
      </c>
      <c r="I1024" s="139">
        <f t="shared" si="431"/>
        <v>1392.4</v>
      </c>
      <c r="J1024" s="185">
        <f t="shared" si="409"/>
        <v>29.084680619960736</v>
      </c>
    </row>
    <row r="1025" spans="1:10" x14ac:dyDescent="0.2">
      <c r="A1025" s="135" t="s">
        <v>65</v>
      </c>
      <c r="B1025" s="175"/>
      <c r="C1025" s="182" t="s">
        <v>139</v>
      </c>
      <c r="D1025" s="183" t="s">
        <v>374</v>
      </c>
      <c r="E1025" s="133" t="s">
        <v>380</v>
      </c>
      <c r="F1025" s="136" t="s">
        <v>66</v>
      </c>
      <c r="G1025" s="136">
        <v>900100</v>
      </c>
      <c r="H1025" s="139">
        <v>4787.3999999999996</v>
      </c>
      <c r="I1025" s="139">
        <v>1392.4</v>
      </c>
      <c r="J1025" s="185">
        <f t="shared" si="409"/>
        <v>29.084680619960736</v>
      </c>
    </row>
    <row r="1026" spans="1:10" x14ac:dyDescent="0.2">
      <c r="A1026" s="135" t="s">
        <v>68</v>
      </c>
      <c r="B1026" s="175"/>
      <c r="C1026" s="182" t="s">
        <v>139</v>
      </c>
      <c r="D1026" s="183" t="s">
        <v>374</v>
      </c>
      <c r="E1026" s="133" t="s">
        <v>380</v>
      </c>
      <c r="F1026" s="136" t="s">
        <v>69</v>
      </c>
      <c r="G1026" s="136"/>
      <c r="H1026" s="139">
        <f t="shared" ref="H1026:I1026" si="432">H1027</f>
        <v>576.9</v>
      </c>
      <c r="I1026" s="139">
        <f t="shared" si="432"/>
        <v>15.6</v>
      </c>
      <c r="J1026" s="185">
        <f t="shared" si="409"/>
        <v>2.704108164326573</v>
      </c>
    </row>
    <row r="1027" spans="1:10" ht="25.5" x14ac:dyDescent="0.2">
      <c r="A1027" s="135" t="s">
        <v>70</v>
      </c>
      <c r="B1027" s="175"/>
      <c r="C1027" s="182" t="s">
        <v>139</v>
      </c>
      <c r="D1027" s="183" t="s">
        <v>374</v>
      </c>
      <c r="E1027" s="133" t="s">
        <v>380</v>
      </c>
      <c r="F1027" s="136" t="s">
        <v>71</v>
      </c>
      <c r="G1027" s="136">
        <v>900100</v>
      </c>
      <c r="H1027" s="139">
        <v>576.9</v>
      </c>
      <c r="I1027" s="139">
        <v>15.6</v>
      </c>
      <c r="J1027" s="185">
        <f t="shared" si="409"/>
        <v>2.704108164326573</v>
      </c>
    </row>
    <row r="1028" spans="1:10" x14ac:dyDescent="0.2">
      <c r="A1028" s="165" t="s">
        <v>141</v>
      </c>
      <c r="B1028" s="137"/>
      <c r="C1028" s="124" t="s">
        <v>142</v>
      </c>
      <c r="D1028" s="132"/>
      <c r="E1028" s="133"/>
      <c r="F1028" s="136"/>
      <c r="G1028" s="136"/>
      <c r="H1028" s="138">
        <f>H1029</f>
        <v>5425.0999999999995</v>
      </c>
      <c r="I1028" s="138">
        <f t="shared" ref="I1028" si="433">I1029</f>
        <v>1625.1</v>
      </c>
      <c r="J1028" s="166">
        <f t="shared" si="409"/>
        <v>29.95520819892721</v>
      </c>
    </row>
    <row r="1029" spans="1:10" x14ac:dyDescent="0.2">
      <c r="A1029" s="167" t="s">
        <v>60</v>
      </c>
      <c r="B1029" s="137"/>
      <c r="C1029" s="124">
        <v>913</v>
      </c>
      <c r="D1029" s="125" t="s">
        <v>367</v>
      </c>
      <c r="E1029" s="133"/>
      <c r="F1029" s="136"/>
      <c r="G1029" s="136"/>
      <c r="H1029" s="138">
        <f>H1030</f>
        <v>5425.0999999999995</v>
      </c>
      <c r="I1029" s="138">
        <f t="shared" ref="I1029:I1031" si="434">I1030</f>
        <v>1625.1</v>
      </c>
      <c r="J1029" s="166">
        <f t="shared" si="409"/>
        <v>29.95520819892721</v>
      </c>
    </row>
    <row r="1030" spans="1:10" ht="25.5" x14ac:dyDescent="0.2">
      <c r="A1030" s="247" t="s">
        <v>140</v>
      </c>
      <c r="B1030" s="175"/>
      <c r="C1030" s="124" t="s">
        <v>142</v>
      </c>
      <c r="D1030" s="125" t="s">
        <v>368</v>
      </c>
      <c r="E1030" s="133"/>
      <c r="F1030" s="136"/>
      <c r="G1030" s="136"/>
      <c r="H1030" s="138">
        <f>H1031</f>
        <v>5425.0999999999995</v>
      </c>
      <c r="I1030" s="138">
        <f t="shared" si="434"/>
        <v>1625.1</v>
      </c>
      <c r="J1030" s="166">
        <f t="shared" si="409"/>
        <v>29.95520819892721</v>
      </c>
    </row>
    <row r="1031" spans="1:10" ht="25.5" x14ac:dyDescent="0.2">
      <c r="A1031" s="272" t="s">
        <v>375</v>
      </c>
      <c r="B1031" s="175"/>
      <c r="C1031" s="124" t="s">
        <v>142</v>
      </c>
      <c r="D1031" s="125" t="s">
        <v>368</v>
      </c>
      <c r="E1031" s="174" t="s">
        <v>167</v>
      </c>
      <c r="F1031" s="136"/>
      <c r="G1031" s="136"/>
      <c r="H1031" s="138">
        <f>H1032</f>
        <v>5425.0999999999995</v>
      </c>
      <c r="I1031" s="138">
        <f t="shared" si="434"/>
        <v>1625.1</v>
      </c>
      <c r="J1031" s="166">
        <f t="shared" si="409"/>
        <v>29.95520819892721</v>
      </c>
    </row>
    <row r="1032" spans="1:10" x14ac:dyDescent="0.2">
      <c r="A1032" s="211" t="s">
        <v>381</v>
      </c>
      <c r="B1032" s="273"/>
      <c r="C1032" s="124" t="s">
        <v>142</v>
      </c>
      <c r="D1032" s="125" t="s">
        <v>368</v>
      </c>
      <c r="E1032" s="126" t="s">
        <v>382</v>
      </c>
      <c r="F1032" s="127"/>
      <c r="G1032" s="127"/>
      <c r="H1032" s="139">
        <f>H1033+H1035+H1037</f>
        <v>5425.0999999999995</v>
      </c>
      <c r="I1032" s="139">
        <f t="shared" ref="I1032" si="435">I1033+I1035+I1037</f>
        <v>1625.1</v>
      </c>
      <c r="J1032" s="185">
        <f t="shared" si="409"/>
        <v>29.95520819892721</v>
      </c>
    </row>
    <row r="1033" spans="1:10" ht="38.25" x14ac:dyDescent="0.2">
      <c r="A1033" s="135" t="s">
        <v>63</v>
      </c>
      <c r="B1033" s="175"/>
      <c r="C1033" s="131" t="s">
        <v>142</v>
      </c>
      <c r="D1033" s="132" t="s">
        <v>368</v>
      </c>
      <c r="E1033" s="133" t="s">
        <v>382</v>
      </c>
      <c r="F1033" s="136" t="s">
        <v>64</v>
      </c>
      <c r="G1033" s="136"/>
      <c r="H1033" s="139">
        <f>H1034</f>
        <v>4569.2</v>
      </c>
      <c r="I1033" s="139">
        <f t="shared" ref="I1033" si="436">I1034</f>
        <v>1347.8</v>
      </c>
      <c r="J1033" s="185">
        <f t="shared" si="409"/>
        <v>29.497505033703931</v>
      </c>
    </row>
    <row r="1034" spans="1:10" x14ac:dyDescent="0.2">
      <c r="A1034" s="135" t="s">
        <v>65</v>
      </c>
      <c r="B1034" s="175"/>
      <c r="C1034" s="131" t="s">
        <v>142</v>
      </c>
      <c r="D1034" s="132" t="s">
        <v>368</v>
      </c>
      <c r="E1034" s="133" t="s">
        <v>382</v>
      </c>
      <c r="F1034" s="136" t="s">
        <v>66</v>
      </c>
      <c r="G1034" s="136">
        <v>900100</v>
      </c>
      <c r="H1034" s="139">
        <v>4569.2</v>
      </c>
      <c r="I1034" s="139">
        <v>1347.8</v>
      </c>
      <c r="J1034" s="185">
        <f t="shared" si="409"/>
        <v>29.497505033703931</v>
      </c>
    </row>
    <row r="1035" spans="1:10" x14ac:dyDescent="0.2">
      <c r="A1035" s="135" t="s">
        <v>68</v>
      </c>
      <c r="B1035" s="175"/>
      <c r="C1035" s="131" t="s">
        <v>142</v>
      </c>
      <c r="D1035" s="132" t="s">
        <v>368</v>
      </c>
      <c r="E1035" s="133" t="s">
        <v>382</v>
      </c>
      <c r="F1035" s="136" t="s">
        <v>69</v>
      </c>
      <c r="G1035" s="136"/>
      <c r="H1035" s="139">
        <f>H1036</f>
        <v>854.9</v>
      </c>
      <c r="I1035" s="139">
        <f t="shared" ref="I1035" si="437">I1036</f>
        <v>277.3</v>
      </c>
      <c r="J1035" s="185">
        <f t="shared" si="409"/>
        <v>32.436542285647448</v>
      </c>
    </row>
    <row r="1036" spans="1:10" ht="25.5" x14ac:dyDescent="0.2">
      <c r="A1036" s="135" t="s">
        <v>70</v>
      </c>
      <c r="B1036" s="175"/>
      <c r="C1036" s="131" t="s">
        <v>142</v>
      </c>
      <c r="D1036" s="132" t="s">
        <v>368</v>
      </c>
      <c r="E1036" s="133" t="s">
        <v>382</v>
      </c>
      <c r="F1036" s="136" t="s">
        <v>71</v>
      </c>
      <c r="G1036" s="136">
        <v>900100</v>
      </c>
      <c r="H1036" s="139">
        <v>854.9</v>
      </c>
      <c r="I1036" s="139">
        <v>277.3</v>
      </c>
      <c r="J1036" s="185">
        <f t="shared" ref="J1036:J1039" si="438">I1036/H1036*100</f>
        <v>32.436542285647448</v>
      </c>
    </row>
    <row r="1037" spans="1:10" x14ac:dyDescent="0.2">
      <c r="A1037" s="135" t="s">
        <v>72</v>
      </c>
      <c r="B1037" s="175"/>
      <c r="C1037" s="131" t="s">
        <v>142</v>
      </c>
      <c r="D1037" s="132" t="s">
        <v>368</v>
      </c>
      <c r="E1037" s="133" t="s">
        <v>382</v>
      </c>
      <c r="F1037" s="136">
        <v>800</v>
      </c>
      <c r="G1037" s="136"/>
      <c r="H1037" s="139">
        <f>H1038</f>
        <v>1</v>
      </c>
      <c r="I1037" s="139">
        <f>I1038</f>
        <v>0</v>
      </c>
      <c r="J1037" s="185">
        <f t="shared" si="438"/>
        <v>0</v>
      </c>
    </row>
    <row r="1038" spans="1:10" x14ac:dyDescent="0.2">
      <c r="A1038" s="135" t="s">
        <v>74</v>
      </c>
      <c r="B1038" s="175"/>
      <c r="C1038" s="131" t="s">
        <v>142</v>
      </c>
      <c r="D1038" s="132" t="s">
        <v>368</v>
      </c>
      <c r="E1038" s="133" t="s">
        <v>382</v>
      </c>
      <c r="F1038" s="136">
        <v>850</v>
      </c>
      <c r="G1038" s="136">
        <v>900100</v>
      </c>
      <c r="H1038" s="139">
        <v>1</v>
      </c>
      <c r="I1038" s="139">
        <v>0</v>
      </c>
      <c r="J1038" s="185">
        <f t="shared" si="438"/>
        <v>0</v>
      </c>
    </row>
    <row r="1039" spans="1:10" ht="13.5" thickBot="1" x14ac:dyDescent="0.25">
      <c r="A1039" s="274" t="s">
        <v>383</v>
      </c>
      <c r="B1039" s="275"/>
      <c r="C1039" s="276"/>
      <c r="D1039" s="276"/>
      <c r="E1039" s="276"/>
      <c r="F1039" s="276"/>
      <c r="G1039" s="276"/>
      <c r="H1039" s="277">
        <f>H9+H658+H734+H975+H1013+H1028</f>
        <v>4103942.39</v>
      </c>
      <c r="I1039" s="277">
        <f>I9+I658+I734+I975+I1013+I1028</f>
        <v>613473.79999999993</v>
      </c>
      <c r="J1039" s="278">
        <f t="shared" si="438"/>
        <v>14.948401846352427</v>
      </c>
    </row>
    <row r="1042" spans="9:9" x14ac:dyDescent="0.2">
      <c r="I1042" s="74"/>
    </row>
  </sheetData>
  <autoFilter ref="C1:J1042"/>
  <mergeCells count="10">
    <mergeCell ref="H2:J2"/>
    <mergeCell ref="A4:J4"/>
    <mergeCell ref="J6:J7"/>
    <mergeCell ref="A6:A7"/>
    <mergeCell ref="G6:G7"/>
    <mergeCell ref="H6:H7"/>
    <mergeCell ref="I6:I7"/>
    <mergeCell ref="H3:J3"/>
    <mergeCell ref="B6:E6"/>
    <mergeCell ref="F6:F7"/>
  </mergeCells>
  <phoneticPr fontId="21" type="noConversion"/>
  <pageMargins left="0.9055118110236221" right="0.70866141732283472" top="0.35433070866141736" bottom="0.35433070866141736" header="0.31496062992125984" footer="0.31496062992125984"/>
  <pageSetup paperSize="9" scale="52" fitToHeight="16" orientation="portrait" horizontalDpi="4294967295" verticalDpi="4294967295" r:id="rId1"/>
  <rowBreaks count="1" manualBreakCount="1">
    <brk id="5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Лист1</vt:lpstr>
      <vt:lpstr>2023-2025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'2023-2025'!Область_печати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HP Inc.</cp:lastModifiedBy>
  <cp:revision>0</cp:revision>
  <cp:lastPrinted>2023-02-15T10:46:10Z</cp:lastPrinted>
  <dcterms:created xsi:type="dcterms:W3CDTF">2017-02-20T14:15:25Z</dcterms:created>
  <dcterms:modified xsi:type="dcterms:W3CDTF">2023-04-12T08:26:16Z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